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ullk.sharepoint.com/teams/S-RIK/Shared Documents/General/2026/2026-18 Anskaffelse av PLS til VA-installasjoner Nes (HJE/Arkiv uten forhandlinger/3 Konkurransegrunnlag/"/>
    </mc:Choice>
  </mc:AlternateContent>
  <xr:revisionPtr revIDLastSave="96" documentId="8_{BEE59D67-3BCD-4AC1-9AD5-EDD83F7652B0}" xr6:coauthVersionLast="47" xr6:coauthVersionMax="47" xr10:uidLastSave="{F449A137-A8FB-42CF-A5B2-FB62F77E658F}"/>
  <bookViews>
    <workbookView xWindow="-108" yWindow="-108" windowWidth="23256" windowHeight="12456" xr2:uid="{00000000-000D-0000-FFFF-FFFF00000000}"/>
  </bookViews>
  <sheets>
    <sheet name="Tillegg og endringer" sheetId="1" r:id="rId1"/>
  </sheets>
  <definedNames>
    <definedName name="_xlnm.Print_Area" localSheetId="0">'Tillegg og endringer'!$A$1:$H$160</definedName>
    <definedName name="_xlnm.Print_Titles" localSheetId="0">'Tillegg og endringer'!$7:$8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1" l="1"/>
  <c r="E47" i="1"/>
  <c r="E46" i="1"/>
  <c r="E45" i="1"/>
  <c r="E38" i="1"/>
  <c r="E90" i="1"/>
  <c r="E39" i="1"/>
  <c r="E41" i="1"/>
  <c r="E11" i="1"/>
  <c r="E96" i="1"/>
  <c r="E102" i="1" s="1"/>
  <c r="E89" i="1"/>
  <c r="E88" i="1"/>
  <c r="E87" i="1"/>
  <c r="E86" i="1"/>
  <c r="E85" i="1"/>
  <c r="E84" i="1"/>
  <c r="E83" i="1"/>
  <c r="E82" i="1"/>
  <c r="E81" i="1"/>
  <c r="E80" i="1"/>
  <c r="E74" i="1"/>
  <c r="E73" i="1"/>
  <c r="E72" i="1"/>
  <c r="E71" i="1"/>
  <c r="E70" i="1"/>
  <c r="E69" i="1"/>
  <c r="E68" i="1"/>
  <c r="E67" i="1"/>
  <c r="E75" i="1"/>
  <c r="E66" i="1"/>
  <c r="E65" i="1"/>
  <c r="E50" i="1" l="1"/>
  <c r="E77" i="1"/>
  <c r="E92" i="1"/>
  <c r="E27" i="1" l="1"/>
  <c r="E26" i="1"/>
  <c r="E25" i="1"/>
  <c r="E24" i="1"/>
  <c r="E23" i="1"/>
  <c r="E21" i="1"/>
  <c r="E20" i="1"/>
  <c r="E19" i="1"/>
  <c r="E18" i="1"/>
  <c r="E17" i="1"/>
  <c r="E15" i="1"/>
  <c r="E14" i="1"/>
  <c r="E13" i="1"/>
  <c r="E12" i="1"/>
  <c r="E29" i="1" l="1"/>
  <c r="E60" i="1"/>
  <c r="E59" i="1"/>
  <c r="E54" i="1"/>
  <c r="E53" i="1"/>
  <c r="E56" i="1" s="1"/>
  <c r="E33" i="1"/>
  <c r="E32" i="1"/>
  <c r="E35" i="1" s="1"/>
  <c r="E62" i="1" l="1"/>
  <c r="E10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tc={12316E77-6BC4-4CAB-AFE4-D453CEFB6DD0}</author>
    <author>tc={3354F92B-D8D9-4F38-A220-ADFE5BB9D0A4}</author>
    <author>tc={F1B80F53-B36A-4739-8CE8-A54F6E476167}</author>
    <author>tc={3ADC9342-EEB2-4B20-83B6-9C1341DCECA3}</author>
  </authors>
  <commentList>
    <comment ref="I38" authorId="0" shapeId="0" xr:uid="{12316E77-6BC4-4CAB-AFE4-D453CEFB6DD0}">
      <text>
        <t xml:space="preserve">[Kommentartråd]
Din versjon av Excel lar deg lese denne kommentartråden. Eventuelle endringer i den vil imidlertid bli fjernet hvis filen åpnes i en nyere versjon av Excel. Finn ut mer: https://go.microsoft.com/fwlink/?linkid=870924
Kommentar:
    Dette må ryddes i, </t>
      </text>
    </comment>
    <comment ref="I45" authorId="1" shapeId="0" xr:uid="{3354F92B-D8D9-4F38-A220-ADFE5BB9D0A4}">
      <text>
        <t xml:space="preserve">[Kommentartråd]
Din versjon av Excel lar deg lese denne kommentartråden. Eventuelle endringer i den vil imidlertid bli fjernet hvis filen åpnes i en nyere versjon av Excel. Finn ut mer: https://go.microsoft.com/fwlink/?linkid=870924
Kommentar:
    Dette må ryddes i, </t>
      </text>
    </comment>
    <comment ref="I53" authorId="2" shapeId="0" xr:uid="{F1B80F53-B36A-4739-8CE8-A54F6E476167}">
      <text>
        <t>[Kommentartråd]
Din versjon av Excel lar deg lese denne kommentartråden. Eventuelle endringer i den vil imidlertid bli fjernet hvis filen åpnes i en nyere versjon av Excel. Finn ut mer: https://go.microsoft.com/fwlink/?linkid=870924
Kommentar:
    Lag en egen for digitale møter</t>
      </text>
    </comment>
    <comment ref="I75" authorId="3" shapeId="0" xr:uid="{3ADC9342-EEB2-4B20-83B6-9C1341DCECA3}">
      <text>
        <t>[Kommentartråd]
Din versjon av Excel lar deg lese denne kommentartråden. Eventuelle endringer i den vil imidlertid bli fjernet hvis filen åpnes i en nyere versjon av Excel. Finn ut mer: https://go.microsoft.com/fwlink/?linkid=870924
Kommentar:
    Kommunikasjonsustyr, for eksempel 4G modem</t>
      </text>
    </comment>
  </commentList>
</comments>
</file>

<file path=xl/sharedStrings.xml><?xml version="1.0" encoding="utf-8"?>
<sst xmlns="http://schemas.openxmlformats.org/spreadsheetml/2006/main" count="108" uniqueCount="86">
  <si>
    <t>Enhetspriser skal benyttes ved tillegg og regningsarbeider i kontrakts- og garantiperioden</t>
  </si>
  <si>
    <t>Oppgitte time- og enhetspriser samt oppmøtekostnader skal være faste i kontraktsperioden. Videre skal de være faste i garantiperioden, kun justert i henhold til Konsumprisindeksen for ″KPI - Tjenester hvor arbeidskraft dominerer″. Justeringstidspunkt settes til dato for overtagelse.</t>
  </si>
  <si>
    <t>Byggherre vil for hver bestilling oppgi om det skal benyttes enhetspriser eller medgått tid</t>
  </si>
  <si>
    <t>Tilbyder fyller inn lys grå felter, eventuell informasjon gis i eget vedlegg</t>
  </si>
  <si>
    <t>Antall for evaluering</t>
  </si>
  <si>
    <t>Tilbyder</t>
  </si>
  <si>
    <t>Enhetspris</t>
  </si>
  <si>
    <t>Sum</t>
  </si>
  <si>
    <t>Timepriser og overtid</t>
  </si>
  <si>
    <t>Timepris normaltid</t>
  </si>
  <si>
    <t>1. Prosjektleder</t>
  </si>
  <si>
    <t>2. Systemingeniør/Programmerer &gt; 5år erfaring</t>
  </si>
  <si>
    <t>3. Systemingeniør/Programmerer &lt; 5år erfaring</t>
  </si>
  <si>
    <t>4. Tegning/Dokumentasjon</t>
  </si>
  <si>
    <t>Vanlig overtid på hverdager</t>
  </si>
  <si>
    <t>Overtid helgedager og helligdager</t>
  </si>
  <si>
    <t>Sum timepriser</t>
  </si>
  <si>
    <t>Summeres til Totalsum for tillegg og endringer for evaluering</t>
  </si>
  <si>
    <t>Oppmøtekostnader (kr)</t>
  </si>
  <si>
    <t>Sum oppmøtekostnader</t>
  </si>
  <si>
    <t>Prosjekt og byggemøter</t>
  </si>
  <si>
    <t>Deltagelse på Prosjekt og byggemøte (Inntill 4 timer) Fast pris uansett antall deltagere fra leverandør, eksl. Lunsj</t>
  </si>
  <si>
    <t>Deltagelse på Prosjekt og byggemøte (4-8 timer) Fast pris uansett antall deltagere fra leverandør, eksl. lunsj</t>
  </si>
  <si>
    <t>Sum prosjekt og byggemøter</t>
  </si>
  <si>
    <t>Påslag på utstyr og underleverandører</t>
  </si>
  <si>
    <t>Omfang Kr</t>
  </si>
  <si>
    <t>Angis som % påslag til netto innkjøpspris (skal dokumenteres ved anskaffelse)</t>
  </si>
  <si>
    <t>Underentreprenør (%)</t>
  </si>
  <si>
    <t>Summering påslag</t>
  </si>
  <si>
    <t>Motordrevet objekt - direkte start (Signalomfang beskrevet under)</t>
  </si>
  <si>
    <t>Motordrevet objekt - frekvensstyrt (Signalomfang beskrevet under)</t>
  </si>
  <si>
    <t>Ventilstyring - On/Off ventil</t>
  </si>
  <si>
    <t>Ventilstyring - Reguleringsventil</t>
  </si>
  <si>
    <t>Analogt måleinstrument - Måling med 4 alarmgrenser (justerbare)</t>
  </si>
  <si>
    <t>AI - Måling med 2 alarmgrenser (justerbare)</t>
  </si>
  <si>
    <t>AO - Analogt styresignal</t>
  </si>
  <si>
    <t>DI med alarmfunksjon - Brukes for digitale signaler med og uten alarmfunksjon</t>
  </si>
  <si>
    <t>DO - Styresignal digitalt</t>
  </si>
  <si>
    <t>Totalsum for tillegg og endringer for evaluering</t>
  </si>
  <si>
    <t>5. Servicepersonell</t>
  </si>
  <si>
    <t>Oppmøtekostnad inkludert reise og alle kostnader (reise, reisetid, diett o.l). Dagsreiser tur/retur</t>
  </si>
  <si>
    <t>Utstyr og programvare (%)</t>
  </si>
  <si>
    <t xml:space="preserve">4. Tegning/Dokumentasjon </t>
  </si>
  <si>
    <t>Oppdrag innenfor vedlikeholdsavtale (melding mottatt før kl 17:00). Inkludert evt. gebyr, oppmøte, 8 arbeidstimer, reisekostnader</t>
  </si>
  <si>
    <r>
      <rPr>
        <b/>
        <sz val="12"/>
        <color rgb="FF000000"/>
        <rFont val="Arial"/>
      </rPr>
      <t xml:space="preserve">Enhetspriser PLS utstyr </t>
    </r>
    <r>
      <rPr>
        <sz val="11"/>
        <color rgb="FF000000"/>
        <rFont val="Arial"/>
      </rPr>
      <t>Brukes ved endringer (tillegg og fradrag)</t>
    </r>
  </si>
  <si>
    <t>CPU-enhet type 1 (TYPE FYLLES INN)</t>
  </si>
  <si>
    <t>Pris skal inkludere alle kostnader inkl uttesting, igangkjøring og dokumentasjon.  Ytterligere typer fylles inn ved behov.
Typebetegnelser og datablader for tilbudt utstyr, oppgis i tilbudet.
Enhetspris oppgis som nettopris til kunde.(Inkl. evt. påslag og andre kostnader)
Det evalueres kun på sammenlignbare typer</t>
  </si>
  <si>
    <t>CPU-enhet type 2 (TYPE FYLLES INN)</t>
  </si>
  <si>
    <t>Spenningsforsyning type 1</t>
  </si>
  <si>
    <t>Spenningsforsyning type 2</t>
  </si>
  <si>
    <t>Operatørpanel minimum 7"</t>
  </si>
  <si>
    <t>I/O-modul AI type 1, 8 analoge innganger</t>
  </si>
  <si>
    <t>I/O-modul AO type 2, 8 analoge utganger</t>
  </si>
  <si>
    <t>I/O-modul DI type 2, 16 digitale innganger</t>
  </si>
  <si>
    <t>I/O-modul DO type 2, 16 digitale utganger</t>
  </si>
  <si>
    <t>Summering enhetspriser (justeres for sammenlignbare type)</t>
  </si>
  <si>
    <t>Summeres til Totalsum for evaluering</t>
  </si>
  <si>
    <t>Enhetspriser for objektorientert programmering/konfigurering PLS</t>
  </si>
  <si>
    <t>Summering enhetspriser for objektorientert programmering/konfigurering PLS</t>
  </si>
  <si>
    <t xml:space="preserve">Prisene skal omfatte alle kostnader forbundet med planlegging, programmering, kommunikasjon med driftskontroll-system, skjermbilde på operatørpanel, betjeningsmulighet, alarmfunksjon, uttesting, igangkjøring og komplett dokumentasjon.
</t>
  </si>
  <si>
    <t>Oppmøtekostnad pr. påfølgende dag (uten reise, men med eventuelt opphold)</t>
  </si>
  <si>
    <t>Backplane, koblinger m.m. for en komplett fungerende enhet</t>
  </si>
  <si>
    <t>Komplett skjermbilder i henhold til krav på operatørpanel med tilhørende betjeningsmuliget</t>
  </si>
  <si>
    <t>Antall er for en periode på 5 år og er satt for evaluering og forplikter ikke oppdragsgiver</t>
  </si>
  <si>
    <t xml:space="preserve">Det honoreres etter kategori/funksjon uansett hvem som utfører arbeidet. Det vil si at hvis f.eks. en Prosjektleder oppdaterer tegninger så er det timesatsen for Tegning/Dokumentasjon som benyttes ved fakturering.
Dersom en timesats for en kategori ikke oppgis benyttes høyeste sats fra de andre kategoriene.
Tidsperiode for overtid settes til:
07:00 - 17:00 Normaltid
17:00 - 07:00 Vanlig overtid
00:00 - 00:00 Overtid helgedager og helligdager
Antall timer for evaluering er basert på et konservativt anslag av nye og rehabiliterte stasjoner over en periode på 5 år
</t>
  </si>
  <si>
    <t>Vedlikeholdsavtale (SSA-V med Bilag), Årlig kostnad oppgis</t>
  </si>
  <si>
    <t>Årlige kostnader for programvare og lisens for servere. Årlig kostnad (fom leveringsdag) oppgis. Skal inkludere alle kostnader.</t>
  </si>
  <si>
    <t>Årlige kostnader for programvare og lisens for klienter. Årlig kostnad pr bruker (fom leveringsdag) oppgis og vil benyttes ved endring av antall brukere i avtaleperioden. Skal inkludere alle kostnader.</t>
  </si>
  <si>
    <t>Enhetspris for årlig kostnad skal oppgis. Det evalueres for en periode på 5 år.</t>
  </si>
  <si>
    <t>Prisene skal omfatte alle kostnader forbundet med planlegging, levering av maskinvare og skap ferdig montert, programmering, kommunikasjon med Driftskontroll-system, skjermbilde på operatørpanel, betjeningsmulighet, alarmfunksjon, uttesting, igangkjøring og komplett dokumentasjon for en komplett pumpestasjon.</t>
  </si>
  <si>
    <t>Pumpestasjon Avløp, komplett PLS ferdig installert med alt nødvendig utstyr inkl skap. Omfang I henhold til vedlegg.</t>
  </si>
  <si>
    <t>Enhetspriser komplett standardisert programvare for pumpestasjoner (med PLS + OP panel)</t>
  </si>
  <si>
    <t>Summering enhetspriser for komplett pumpestasjon</t>
  </si>
  <si>
    <t>Legges til kostnader fra andre prisskjemaer for evaluering av pris</t>
  </si>
  <si>
    <t>NES kommune</t>
  </si>
  <si>
    <t>Vedlegg 3.1 - Prisskjema Rammeavtale</t>
  </si>
  <si>
    <t xml:space="preserve">    Pris for koordingering av programmert PLS mot skjermbilde, alarmlister ol. på eksisterende toppsystem</t>
  </si>
  <si>
    <t>Lokal switch for stasjon, inntil 6 porter med valgfri fiber/LAN tilkobling/4G</t>
  </si>
  <si>
    <t xml:space="preserve">BATTRIBACKUP </t>
  </si>
  <si>
    <t>M lader</t>
  </si>
  <si>
    <t>Vedlikeholdsavtale PLS-anlegg</t>
  </si>
  <si>
    <t>Summering vedlikeholdsavtale Driftskontrollanlegg</t>
  </si>
  <si>
    <t>Summering vedlikeholdsavtale PLS-anlegg</t>
  </si>
  <si>
    <t/>
  </si>
  <si>
    <t xml:space="preserve">Oppmøtested Nes </t>
  </si>
  <si>
    <t xml:space="preserve">Vedlikeholdsavtale Driftskontrollanlegg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</si>
</sst>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kr&quot;\ * #,##0.00_ ;_ &quot;kr&quot;\ * \-#,##0.00_ ;_ &quot;kr&quot;\ * &quot;-&quot;??_ ;_ @_ "/>
    <numFmt numFmtId="164" formatCode="_(&quot;kr&quot;\ * #,##0.00_);_(&quot;kr&quot;\ * \(#,##0.00\);_(&quot;kr&quot;\ * &quot;-&quot;??_);_(@_)"/>
    <numFmt numFmtId="165" formatCode="&quot;kr&quot;\ #,##0.00"/>
  </numFmts>
  <fonts count="15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</font>
    <font>
      <i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u/>
      <sz val="12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</font>
    <font>
      <sz val="11"/>
      <color rgb="FF000000"/>
      <name val="Arial"/>
    </font>
    <font>
      <b/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6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3" fontId="3" fillId="0" borderId="0" xfId="0" applyNumberFormat="1" applyFont="1" applyAlignment="1">
      <alignment horizontal="center" vertical="top"/>
    </xf>
    <xf numFmtId="0" fontId="3" fillId="3" borderId="15" xfId="0" applyFont="1" applyFill="1" applyBorder="1" applyAlignment="1">
      <alignment horizontal="left" vertical="top" wrapText="1" indent="2"/>
    </xf>
    <xf numFmtId="0" fontId="3" fillId="3" borderId="16" xfId="0" applyFont="1" applyFill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/>
    </xf>
    <xf numFmtId="0" fontId="3" fillId="3" borderId="15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Protection="1">
      <protection locked="0"/>
    </xf>
    <xf numFmtId="165" fontId="3" fillId="0" borderId="0" xfId="0" applyNumberFormat="1" applyFont="1"/>
    <xf numFmtId="0" fontId="3" fillId="0" borderId="0" xfId="0" applyFont="1" applyAlignment="1">
      <alignment horizontal="left" vertical="top" wrapText="1" indent="2"/>
    </xf>
    <xf numFmtId="0" fontId="3" fillId="0" borderId="0" xfId="0" applyFont="1"/>
    <xf numFmtId="164" fontId="7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1" fillId="5" borderId="9" xfId="0" applyNumberFormat="1" applyFont="1" applyFill="1" applyBorder="1" applyProtection="1">
      <protection locked="0"/>
    </xf>
    <xf numFmtId="164" fontId="1" fillId="5" borderId="12" xfId="0" applyNumberFormat="1" applyFont="1" applyFill="1" applyBorder="1" applyProtection="1">
      <protection locked="0"/>
    </xf>
    <xf numFmtId="164" fontId="1" fillId="5" borderId="5" xfId="0" applyNumberFormat="1" applyFont="1" applyFill="1" applyBorder="1" applyProtection="1">
      <protection locked="0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left" indent="4"/>
    </xf>
    <xf numFmtId="0" fontId="1" fillId="0" borderId="14" xfId="0" applyFont="1" applyBorder="1" applyAlignment="1">
      <alignment horizontal="left" vertical="top" wrapText="1" indent="4"/>
    </xf>
    <xf numFmtId="0" fontId="8" fillId="0" borderId="0" xfId="0" applyFont="1" applyAlignment="1">
      <alignment vertical="center" wrapText="1"/>
    </xf>
    <xf numFmtId="164" fontId="8" fillId="0" borderId="0" xfId="0" applyNumberFormat="1" applyFont="1" applyAlignment="1">
      <alignment vertical="center" wrapText="1"/>
    </xf>
    <xf numFmtId="0" fontId="8" fillId="6" borderId="0" xfId="0" applyFont="1" applyFill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top" wrapText="1" indent="4"/>
    </xf>
    <xf numFmtId="164" fontId="1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left" vertical="top" wrapText="1" indent="2"/>
    </xf>
    <xf numFmtId="3" fontId="1" fillId="0" borderId="0" xfId="0" applyNumberFormat="1" applyFont="1" applyAlignment="1">
      <alignment horizontal="right" vertical="top"/>
    </xf>
    <xf numFmtId="164" fontId="1" fillId="0" borderId="0" xfId="0" applyNumberFormat="1" applyFont="1" applyProtection="1">
      <protection locked="0"/>
    </xf>
    <xf numFmtId="164" fontId="1" fillId="0" borderId="10" xfId="0" applyNumberFormat="1" applyFont="1" applyBorder="1" applyProtection="1">
      <protection locked="0"/>
    </xf>
    <xf numFmtId="164" fontId="1" fillId="0" borderId="13" xfId="0" applyNumberFormat="1" applyFont="1" applyBorder="1" applyProtection="1">
      <protection locked="0"/>
    </xf>
    <xf numFmtId="164" fontId="1" fillId="0" borderId="6" xfId="0" applyNumberFormat="1" applyFont="1" applyBorder="1" applyProtection="1">
      <protection locked="0"/>
    </xf>
    <xf numFmtId="0" fontId="1" fillId="0" borderId="8" xfId="0" applyFont="1" applyBorder="1" applyAlignment="1">
      <alignment horizontal="left" vertical="top" wrapText="1" indent="4"/>
    </xf>
    <xf numFmtId="44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 indent="2"/>
    </xf>
    <xf numFmtId="0" fontId="1" fillId="0" borderId="0" xfId="0" applyFont="1" applyAlignment="1">
      <alignment vertical="top" wrapText="1"/>
    </xf>
    <xf numFmtId="164" fontId="1" fillId="0" borderId="0" xfId="0" applyNumberFormat="1" applyFont="1" applyAlignment="1">
      <alignment horizontal="right"/>
    </xf>
    <xf numFmtId="164" fontId="1" fillId="3" borderId="7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left" vertical="center"/>
    </xf>
    <xf numFmtId="164" fontId="1" fillId="3" borderId="16" xfId="0" applyNumberFormat="1" applyFont="1" applyFill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center"/>
    </xf>
    <xf numFmtId="9" fontId="1" fillId="5" borderId="9" xfId="0" applyNumberFormat="1" applyFont="1" applyFill="1" applyBorder="1" applyAlignment="1">
      <alignment horizontal="right"/>
    </xf>
    <xf numFmtId="9" fontId="1" fillId="5" borderId="5" xfId="0" applyNumberFormat="1" applyFont="1" applyFill="1" applyBorder="1" applyAlignment="1">
      <alignment horizontal="right"/>
    </xf>
    <xf numFmtId="0" fontId="1" fillId="0" borderId="0" xfId="0" applyFont="1" applyAlignment="1">
      <alignment horizontal="left" vertical="top" wrapText="1"/>
    </xf>
    <xf numFmtId="9" fontId="1" fillId="0" borderId="0" xfId="0" applyNumberFormat="1" applyFont="1" applyAlignment="1">
      <alignment horizontal="right"/>
    </xf>
    <xf numFmtId="0" fontId="1" fillId="3" borderId="16" xfId="0" applyFont="1" applyFill="1" applyBorder="1" applyAlignment="1">
      <alignment horizontal="center" vertical="top" wrapText="1"/>
    </xf>
    <xf numFmtId="164" fontId="1" fillId="5" borderId="9" xfId="0" applyNumberFormat="1" applyFont="1" applyFill="1" applyBorder="1" applyAlignment="1">
      <alignment horizontal="right"/>
    </xf>
    <xf numFmtId="164" fontId="1" fillId="5" borderId="5" xfId="0" applyNumberFormat="1" applyFont="1" applyFill="1" applyBorder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 indent="4"/>
    </xf>
    <xf numFmtId="164" fontId="1" fillId="0" borderId="25" xfId="0" applyNumberFormat="1" applyFont="1" applyBorder="1" applyProtection="1">
      <protection locked="0"/>
    </xf>
    <xf numFmtId="0" fontId="1" fillId="0" borderId="18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top" wrapText="1" indent="1"/>
    </xf>
    <xf numFmtId="0" fontId="1" fillId="0" borderId="18" xfId="0" applyFont="1" applyBorder="1" applyAlignment="1">
      <alignment horizontal="left" vertical="top" wrapText="1" indent="1"/>
    </xf>
    <xf numFmtId="164" fontId="1" fillId="0" borderId="8" xfId="0" applyNumberFormat="1" applyFont="1" applyBorder="1" applyAlignment="1">
      <alignment horizontal="right"/>
    </xf>
    <xf numFmtId="164" fontId="1" fillId="0" borderId="14" xfId="0" applyNumberFormat="1" applyFont="1" applyBorder="1" applyAlignment="1">
      <alignment horizontal="right"/>
    </xf>
    <xf numFmtId="164" fontId="1" fillId="5" borderId="5" xfId="0" applyNumberFormat="1" applyFont="1" applyFill="1" applyBorder="1" applyAlignment="1">
      <alignment horizontal="left" vertical="center"/>
    </xf>
    <xf numFmtId="164" fontId="1" fillId="0" borderId="6" xfId="0" applyNumberFormat="1" applyFont="1" applyBorder="1" applyAlignment="1" applyProtection="1">
      <alignment horizontal="left" vertical="center"/>
      <protection locked="0"/>
    </xf>
    <xf numFmtId="0" fontId="11" fillId="0" borderId="26" xfId="0" applyFont="1" applyBorder="1" applyAlignment="1">
      <alignment horizontal="left" vertical="top" wrapText="1" indent="4"/>
    </xf>
    <xf numFmtId="0" fontId="1" fillId="0" borderId="2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 indent="4"/>
    </xf>
    <xf numFmtId="0" fontId="11" fillId="0" borderId="27" xfId="0" applyFont="1" applyBorder="1" applyAlignment="1">
      <alignment horizontal="left" vertical="top" wrapText="1" indent="4"/>
    </xf>
    <xf numFmtId="0" fontId="1" fillId="0" borderId="27" xfId="0" applyFont="1" applyBorder="1" applyAlignment="1">
      <alignment horizontal="left" vertical="top" wrapText="1" indent="4"/>
    </xf>
    <xf numFmtId="0" fontId="1" fillId="0" borderId="18" xfId="0" applyFont="1" applyBorder="1" applyAlignment="1">
      <alignment horizontal="left" vertical="top" wrapText="1" indent="4"/>
    </xf>
    <xf numFmtId="0" fontId="1" fillId="0" borderId="25" xfId="0" applyFont="1" applyBorder="1" applyAlignment="1">
      <alignment horizontal="left" vertical="top" wrapText="1" indent="2"/>
    </xf>
    <xf numFmtId="0" fontId="4" fillId="2" borderId="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2" fillId="4" borderId="15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4" borderId="16" xfId="0" applyFont="1" applyFill="1" applyBorder="1"/>
    <xf numFmtId="0" fontId="12" fillId="2" borderId="7" xfId="0" applyFont="1" applyFill="1" applyBorder="1" applyAlignment="1">
      <alignment horizontal="left" vertical="top" wrapText="1"/>
    </xf>
    <xf numFmtId="0" fontId="1" fillId="0" borderId="8" xfId="0" applyFont="1" applyBorder="1" applyAlignment="1" applyProtection="1">
      <alignment horizontal="left" wrapText="1" indent="1"/>
      <protection locked="0"/>
    </xf>
    <xf numFmtId="0" fontId="1" fillId="0" borderId="3" xfId="0" applyFont="1" applyBorder="1" applyAlignment="1" applyProtection="1">
      <alignment horizontal="center" wrapText="1"/>
      <protection locked="0"/>
    </xf>
    <xf numFmtId="164" fontId="1" fillId="5" borderId="2" xfId="0" applyNumberFormat="1" applyFont="1" applyFill="1" applyBorder="1" applyAlignment="1">
      <alignment horizontal="right"/>
    </xf>
    <xf numFmtId="164" fontId="1" fillId="0" borderId="8" xfId="0" applyNumberFormat="1" applyFont="1" applyBorder="1" applyProtection="1">
      <protection locked="0"/>
    </xf>
    <xf numFmtId="0" fontId="1" fillId="0" borderId="0" xfId="0" applyFont="1" applyAlignment="1">
      <alignment vertical="center" wrapText="1"/>
    </xf>
    <xf numFmtId="0" fontId="1" fillId="0" borderId="11" xfId="0" applyFont="1" applyBorder="1" applyAlignment="1" applyProtection="1">
      <alignment horizontal="left" wrapText="1" indent="1"/>
      <protection locked="0"/>
    </xf>
    <xf numFmtId="0" fontId="1" fillId="0" borderId="29" xfId="0" applyFont="1" applyBorder="1" applyAlignment="1" applyProtection="1">
      <alignment horizontal="center" wrapText="1"/>
      <protection locked="0"/>
    </xf>
    <xf numFmtId="164" fontId="1" fillId="5" borderId="27" xfId="0" applyNumberFormat="1" applyFont="1" applyFill="1" applyBorder="1" applyAlignment="1">
      <alignment horizontal="right"/>
    </xf>
    <xf numFmtId="164" fontId="1" fillId="0" borderId="11" xfId="0" applyNumberFormat="1" applyFont="1" applyBorder="1" applyProtection="1">
      <protection locked="0"/>
    </xf>
    <xf numFmtId="0" fontId="1" fillId="0" borderId="11" xfId="0" applyFont="1" applyBorder="1" applyAlignment="1">
      <alignment horizontal="left" indent="1"/>
    </xf>
    <xf numFmtId="0" fontId="1" fillId="0" borderId="14" xfId="0" applyFont="1" applyBorder="1" applyAlignment="1">
      <alignment horizontal="left" indent="1"/>
    </xf>
    <xf numFmtId="0" fontId="1" fillId="0" borderId="30" xfId="0" applyFont="1" applyBorder="1" applyAlignment="1" applyProtection="1">
      <alignment horizontal="center" wrapText="1"/>
      <protection locked="0"/>
    </xf>
    <xf numFmtId="164" fontId="1" fillId="0" borderId="14" xfId="0" applyNumberFormat="1" applyFont="1" applyBorder="1" applyProtection="1">
      <protection locked="0"/>
    </xf>
    <xf numFmtId="0" fontId="1" fillId="0" borderId="0" xfId="0" applyFont="1" applyAlignment="1">
      <alignment horizontal="right" vertical="top" wrapText="1" indent="2"/>
    </xf>
    <xf numFmtId="0" fontId="3" fillId="7" borderId="15" xfId="0" applyFont="1" applyFill="1" applyBorder="1" applyAlignment="1">
      <alignment horizontal="left" vertical="top" wrapText="1" indent="2"/>
    </xf>
    <xf numFmtId="0" fontId="3" fillId="7" borderId="16" xfId="0" applyFont="1" applyFill="1" applyBorder="1" applyAlignment="1">
      <alignment horizontal="center" vertical="top" wrapText="1"/>
    </xf>
    <xf numFmtId="164" fontId="1" fillId="7" borderId="7" xfId="0" applyNumberFormat="1" applyFont="1" applyFill="1" applyBorder="1" applyAlignment="1">
      <alignment horizontal="right"/>
    </xf>
    <xf numFmtId="0" fontId="1" fillId="0" borderId="0" xfId="0" applyFont="1" applyProtection="1">
      <protection locked="0"/>
    </xf>
    <xf numFmtId="164" fontId="1" fillId="5" borderId="8" xfId="0" applyNumberFormat="1" applyFont="1" applyFill="1" applyBorder="1" applyProtection="1">
      <protection locked="0"/>
    </xf>
    <xf numFmtId="0" fontId="1" fillId="0" borderId="27" xfId="0" applyFont="1" applyBorder="1" applyAlignment="1">
      <alignment horizontal="left" vertical="top" wrapText="1" indent="1"/>
    </xf>
    <xf numFmtId="164" fontId="1" fillId="5" borderId="11" xfId="0" applyNumberFormat="1" applyFont="1" applyFill="1" applyBorder="1" applyProtection="1">
      <protection locked="0"/>
    </xf>
    <xf numFmtId="0" fontId="1" fillId="0" borderId="18" xfId="0" applyFont="1" applyBorder="1" applyAlignment="1">
      <alignment horizontal="left" vertical="top" wrapText="1" indent="2"/>
    </xf>
    <xf numFmtId="0" fontId="5" fillId="0" borderId="0" xfId="0" applyFont="1" applyAlignment="1">
      <alignment wrapText="1"/>
    </xf>
    <xf numFmtId="0" fontId="1" fillId="0" borderId="31" xfId="0" applyFont="1" applyBorder="1" applyAlignment="1">
      <alignment horizontal="left" vertical="top" wrapText="1" indent="1"/>
    </xf>
    <xf numFmtId="164" fontId="1" fillId="5" borderId="32" xfId="0" applyNumberFormat="1" applyFont="1" applyFill="1" applyBorder="1" applyProtection="1">
      <protection locked="0"/>
    </xf>
    <xf numFmtId="164" fontId="1" fillId="0" borderId="33" xfId="0" applyNumberFormat="1" applyFont="1" applyBorder="1" applyProtection="1">
      <protection locked="0"/>
    </xf>
    <xf numFmtId="164" fontId="1" fillId="0" borderId="5" xfId="0" applyNumberFormat="1" applyFont="1" applyBorder="1" applyProtection="1">
      <protection locked="0"/>
    </xf>
    <xf numFmtId="164" fontId="1" fillId="5" borderId="18" xfId="0" applyNumberFormat="1" applyFont="1" applyFill="1" applyBorder="1" applyAlignment="1">
      <alignment horizontal="right"/>
    </xf>
    <xf numFmtId="0" fontId="1" fillId="0" borderId="26" xfId="0" applyFont="1" applyBorder="1" applyAlignment="1">
      <alignment horizontal="left" indent="1"/>
    </xf>
    <xf numFmtId="0" fontId="1" fillId="0" borderId="27" xfId="0" applyFont="1" applyBorder="1" applyAlignment="1">
      <alignment horizontal="left" vertical="center" indent="1"/>
    </xf>
    <xf numFmtId="0" fontId="1" fillId="0" borderId="11" xfId="0" applyFont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right"/>
    </xf>
    <xf numFmtId="164" fontId="1" fillId="0" borderId="34" xfId="0" applyNumberFormat="1" applyFont="1" applyBorder="1" applyProtection="1">
      <protection locked="0"/>
    </xf>
    <xf numFmtId="0" fontId="8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 vertical="center" wrapText="1" indent="1"/>
    </xf>
    <xf numFmtId="0" fontId="14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" fillId="0" borderId="18" xfId="0" applyFont="1" applyBorder="1" applyAlignment="1">
      <alignment horizontal="left" vertical="top" wrapText="1"/>
    </xf>
    <xf numFmtId="0" fontId="1" fillId="0" borderId="0" xfId="0" applyFont="1" applyAlignment="1" applyProtection="1">
      <alignment horizontal="left" vertical="center" inden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19" xfId="0" applyFont="1" applyBorder="1" applyAlignment="1">
      <alignment horizontal="left" vertical="center" indent="1"/>
    </xf>
    <xf numFmtId="0" fontId="1" fillId="0" borderId="1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indent="1"/>
    </xf>
    <xf numFmtId="0" fontId="1" fillId="0" borderId="18" xfId="0" applyFont="1" applyBorder="1" applyAlignment="1">
      <alignment horizontal="left" vertical="center" indent="1"/>
    </xf>
    <xf numFmtId="164" fontId="7" fillId="0" borderId="0" xfId="0" quotePrefix="1" applyNumberFormat="1" applyFont="1" applyAlignment="1">
      <alignment horizontal="right"/>
    </xf>
    <xf numFmtId="0" fontId="3" fillId="0" borderId="15" xfId="0" applyFont="1" applyBorder="1"/>
    <xf numFmtId="0" fontId="3" fillId="0" borderId="16" xfId="0" applyFont="1" applyBorder="1"/>
    <xf numFmtId="0" fontId="3" fillId="0" borderId="0" xfId="0" applyFont="1"/>
    <xf numFmtId="0" fontId="1" fillId="0" borderId="0" xfId="0" applyFont="1" applyAlignment="1">
      <alignment vertical="center" wrapText="1"/>
    </xf>
    <xf numFmtId="0" fontId="1" fillId="8" borderId="20" xfId="0" applyFont="1" applyFill="1" applyBorder="1" applyAlignment="1">
      <alignment horizontal="left" vertical="center" wrapText="1"/>
    </xf>
    <xf numFmtId="0" fontId="5" fillId="8" borderId="21" xfId="0" applyFont="1" applyFill="1" applyBorder="1" applyAlignment="1">
      <alignment horizontal="left" vertical="center" wrapText="1"/>
    </xf>
    <xf numFmtId="0" fontId="5" fillId="8" borderId="22" xfId="0" applyFont="1" applyFill="1" applyBorder="1" applyAlignment="1">
      <alignment horizontal="left" vertical="center" wrapText="1"/>
    </xf>
    <xf numFmtId="0" fontId="5" fillId="8" borderId="23" xfId="0" applyFont="1" applyFill="1" applyBorder="1" applyAlignment="1">
      <alignment horizontal="left" vertical="center" wrapText="1"/>
    </xf>
    <xf numFmtId="0" fontId="5" fillId="8" borderId="5" xfId="0" applyFont="1" applyFill="1" applyBorder="1" applyAlignment="1">
      <alignment horizontal="left" vertical="center" wrapText="1"/>
    </xf>
    <xf numFmtId="0" fontId="5" fillId="8" borderId="6" xfId="0" applyFont="1" applyFill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3" fillId="0" borderId="35" xfId="0" applyFont="1" applyBorder="1"/>
    <xf numFmtId="0" fontId="3" fillId="0" borderId="36" xfId="0" applyFont="1" applyBorder="1"/>
    <xf numFmtId="0" fontId="7" fillId="4" borderId="20" xfId="0" applyFont="1" applyFill="1" applyBorder="1" applyAlignment="1">
      <alignment horizontal="left" vertical="center"/>
    </xf>
    <xf numFmtId="0" fontId="7" fillId="4" borderId="21" xfId="0" applyFont="1" applyFill="1" applyBorder="1" applyAlignment="1">
      <alignment horizontal="left" vertical="center"/>
    </xf>
    <xf numFmtId="0" fontId="7" fillId="4" borderId="22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164" fontId="7" fillId="4" borderId="1" xfId="0" applyNumberFormat="1" applyFont="1" applyFill="1" applyBorder="1" applyAlignment="1">
      <alignment horizontal="left" vertical="center"/>
    </xf>
    <xf numFmtId="164" fontId="7" fillId="4" borderId="4" xfId="0" applyNumberFormat="1" applyFont="1" applyFill="1" applyBorder="1" applyAlignment="1">
      <alignment horizontal="left" vertical="center"/>
    </xf>
    <xf numFmtId="0" fontId="3" fillId="4" borderId="20" xfId="0" applyFont="1" applyFill="1" applyBorder="1" applyAlignment="1">
      <alignment horizontal="left" vertical="center" wrapText="1"/>
    </xf>
    <xf numFmtId="0" fontId="3" fillId="4" borderId="21" xfId="0" applyFont="1" applyFill="1" applyBorder="1" applyAlignment="1">
      <alignment horizontal="left"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3" fillId="4" borderId="23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3" fillId="7" borderId="15" xfId="0" applyFont="1" applyFill="1" applyBorder="1" applyAlignment="1">
      <alignment horizontal="left" vertical="top" wrapText="1" indent="2"/>
    </xf>
    <xf numFmtId="0" fontId="3" fillId="7" borderId="16" xfId="0" applyFont="1" applyFill="1" applyBorder="1" applyAlignment="1">
      <alignment horizontal="left" vertical="top" wrapText="1" indent="2"/>
    </xf>
    <xf numFmtId="0" fontId="5" fillId="0" borderId="20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5" fillId="0" borderId="19" xfId="0" applyFont="1" applyBorder="1" applyAlignment="1">
      <alignment wrapText="1"/>
    </xf>
    <xf numFmtId="0" fontId="5" fillId="0" borderId="17" xfId="0" applyFont="1" applyBorder="1" applyAlignment="1">
      <alignment wrapText="1"/>
    </xf>
    <xf numFmtId="0" fontId="5" fillId="0" borderId="22" xfId="0" applyFont="1" applyBorder="1" applyAlignment="1">
      <alignment wrapText="1"/>
    </xf>
    <xf numFmtId="0" fontId="5" fillId="0" borderId="23" xfId="0" applyFont="1" applyBorder="1" applyAlignment="1">
      <alignment wrapText="1"/>
    </xf>
    <xf numFmtId="0" fontId="2" fillId="4" borderId="28" xfId="0" applyFont="1" applyFill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762000</xdr:colOff>
      <xdr:row>106</xdr:row>
      <xdr:rowOff>212408</xdr:rowOff>
    </xdr:from>
    <xdr:to>
      <xdr:col>1</xdr:col>
      <xdr:colOff>41689</xdr:colOff>
      <xdr:row>158</xdr:row>
      <xdr:rowOff>155011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2CA94E-5216-8E9E-17FD-4FBE682A0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3059252"/>
          <a:ext cx="6423439" cy="865797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Fredrik Risan" id="{09295F94-9CF9-4656-B794-989F5CF31FB7}" userId="S::Fredrik.Risan@norconsult.com::ab9212df-edf9-4ebc-9a4b-41f9448d285c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38" dT="2026-03-03T12:38:46.60" personId="{09295F94-9CF9-4656-B794-989F5CF31FB7}" id="{12316E77-6BC4-4CAB-AFE4-D453CEFB6DD0}">
    <text xml:space="preserve">Dette må ryddes i, </text>
  </threadedComment>
  <threadedComment ref="I45" dT="2026-03-03T12:38:46.60" personId="{09295F94-9CF9-4656-B794-989F5CF31FB7}" id="{3354F92B-D8D9-4F38-A220-ADFE5BB9D0A4}">
    <text xml:space="preserve">Dette må ryddes i, </text>
  </threadedComment>
  <threadedComment ref="I53" dT="2026-03-03T12:39:36.96" personId="{09295F94-9CF9-4656-B794-989F5CF31FB7}" id="{F1B80F53-B36A-4739-8CE8-A54F6E476167}">
    <text>Lag en egen for digitale møter</text>
  </threadedComment>
  <threadedComment ref="I75" dT="2026-03-03T12:40:59.26" personId="{09295F94-9CF9-4656-B794-989F5CF31FB7}" id="{3ADC9342-EEB2-4B20-83B6-9C1341DCECA3}">
    <text>Kommunikasjonsustyr, for eksempel 4G modem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0"/>
  <sheetViews>
    <sheetView tabSelected="1" topLeftCell="A12" zoomScale="115" zoomScaleNormal="115" zoomScalePageLayoutView="89" workbookViewId="0">
      <selection activeCell="A53" sqref="A53"/>
    </sheetView>
  </sheetViews>
  <sheetFormatPr baseColWidth="10" defaultColWidth="9.109375" defaultRowHeight="13.2" x14ac:dyDescent="0.25"/>
  <cols>
    <col min="1" max="1" width="104.109375" style="2" customWidth="1"/>
    <col min="2" max="2" width="15.109375" style="12" customWidth="1"/>
    <col min="3" max="3" width="4.44140625" style="2" customWidth="1"/>
    <col min="4" max="4" width="14.33203125" style="12" bestFit="1" customWidth="1"/>
    <col min="5" max="5" width="26.33203125" style="2" customWidth="1"/>
    <col min="6" max="6" width="4.44140625" style="2" customWidth="1"/>
    <col min="7" max="7" width="26.33203125" style="2" customWidth="1"/>
    <col min="8" max="8" width="37.6640625" style="2" customWidth="1"/>
    <col min="9" max="9" width="10.6640625" style="2" bestFit="1" customWidth="1"/>
    <col min="10" max="10" width="9.109375" style="2"/>
    <col min="11" max="11" width="10.6640625" style="2" bestFit="1" customWidth="1"/>
    <col min="12" max="16384" width="9.109375" style="2"/>
  </cols>
  <sheetData>
    <row r="1" spans="1:12" ht="21.6" thickBot="1" x14ac:dyDescent="0.35">
      <c r="A1" s="88" t="s">
        <v>75</v>
      </c>
      <c r="B1" s="180" t="s">
        <v>74</v>
      </c>
      <c r="C1" s="180"/>
      <c r="D1" s="180"/>
      <c r="E1" s="180"/>
      <c r="F1" s="180"/>
      <c r="G1" s="180"/>
      <c r="H1" s="90"/>
      <c r="I1" s="1"/>
      <c r="J1" s="1"/>
      <c r="K1" s="1"/>
      <c r="L1" s="1"/>
    </row>
    <row r="2" spans="1:12" ht="21.6" thickBot="1" x14ac:dyDescent="0.35">
      <c r="A2" s="89"/>
      <c r="B2" s="3"/>
      <c r="C2" s="3"/>
      <c r="D2" s="3"/>
      <c r="E2" s="3"/>
      <c r="F2" s="3"/>
      <c r="G2" s="3"/>
      <c r="H2" s="1"/>
      <c r="I2" s="1"/>
      <c r="J2" s="1"/>
      <c r="K2" s="1"/>
      <c r="L2" s="1"/>
    </row>
    <row r="3" spans="1:12" ht="16.95" customHeight="1" x14ac:dyDescent="0.3">
      <c r="A3" s="35" t="s">
        <v>0</v>
      </c>
      <c r="B3" s="3"/>
      <c r="C3" s="3"/>
      <c r="D3" s="181" t="s">
        <v>1</v>
      </c>
      <c r="E3" s="182"/>
      <c r="F3" s="182"/>
      <c r="G3" s="182"/>
      <c r="H3" s="183"/>
      <c r="I3" s="1"/>
      <c r="J3" s="1"/>
      <c r="K3" s="1"/>
      <c r="L3" s="1"/>
    </row>
    <row r="4" spans="1:12" ht="16.95" customHeight="1" x14ac:dyDescent="0.3">
      <c r="A4" s="35" t="s">
        <v>2</v>
      </c>
      <c r="B4" s="3"/>
      <c r="C4" s="3"/>
      <c r="D4" s="184"/>
      <c r="E4" s="185"/>
      <c r="F4" s="185"/>
      <c r="G4" s="185"/>
      <c r="H4" s="186"/>
      <c r="I4" s="1"/>
      <c r="J4" s="1"/>
      <c r="K4" s="1"/>
      <c r="L4" s="1"/>
    </row>
    <row r="5" spans="1:12" ht="16.95" customHeight="1" thickBot="1" x14ac:dyDescent="0.35">
      <c r="A5" s="35" t="s">
        <v>3</v>
      </c>
      <c r="B5" s="3"/>
      <c r="C5" s="3"/>
      <c r="D5" s="187"/>
      <c r="E5" s="188"/>
      <c r="F5" s="188"/>
      <c r="G5" s="188"/>
      <c r="H5" s="189"/>
      <c r="I5" s="1"/>
      <c r="J5" s="1"/>
      <c r="K5" s="1"/>
      <c r="L5" s="1"/>
    </row>
    <row r="6" spans="1:12" ht="21.6" thickBot="1" x14ac:dyDescent="0.35">
      <c r="A6" s="35" t="s">
        <v>63</v>
      </c>
      <c r="B6" s="3"/>
      <c r="C6" s="3"/>
      <c r="D6" s="3"/>
      <c r="E6" s="3"/>
      <c r="F6" s="43"/>
      <c r="G6" s="4"/>
      <c r="H6" s="1"/>
      <c r="I6" s="1"/>
      <c r="J6" s="1"/>
      <c r="K6" s="1"/>
      <c r="L6" s="1"/>
    </row>
    <row r="7" spans="1:12" s="8" customFormat="1" ht="15.6" x14ac:dyDescent="0.25">
      <c r="A7" s="5"/>
      <c r="B7" s="190" t="s">
        <v>4</v>
      </c>
      <c r="C7" s="6"/>
      <c r="D7" s="192" t="s">
        <v>5</v>
      </c>
      <c r="E7" s="193"/>
      <c r="F7" s="6"/>
      <c r="G7" s="7"/>
    </row>
    <row r="8" spans="1:12" s="8" customFormat="1" ht="13.8" thickBot="1" x14ac:dyDescent="0.3">
      <c r="A8" s="44"/>
      <c r="B8" s="191"/>
      <c r="C8" s="9"/>
      <c r="D8" s="10" t="s">
        <v>6</v>
      </c>
      <c r="E8" s="11" t="s">
        <v>7</v>
      </c>
      <c r="F8" s="9"/>
    </row>
    <row r="9" spans="1:12" ht="16.2" thickBot="1" x14ac:dyDescent="0.3">
      <c r="A9" s="86" t="s">
        <v>8</v>
      </c>
    </row>
    <row r="10" spans="1:12" ht="13.8" thickBot="1" x14ac:dyDescent="0.3">
      <c r="A10" s="45" t="s">
        <v>9</v>
      </c>
      <c r="B10" s="31"/>
      <c r="C10" s="46"/>
      <c r="D10" s="31"/>
      <c r="E10" s="46"/>
      <c r="F10" s="46"/>
      <c r="G10" s="12"/>
      <c r="H10" s="13"/>
    </row>
    <row r="11" spans="1:12" x14ac:dyDescent="0.25">
      <c r="A11" s="81" t="s">
        <v>10</v>
      </c>
      <c r="B11" s="28">
        <v>100</v>
      </c>
      <c r="C11" s="47"/>
      <c r="D11" s="67">
        <v>0</v>
      </c>
      <c r="E11" s="48">
        <f>$B$11*D11</f>
        <v>0</v>
      </c>
      <c r="F11" s="47"/>
      <c r="G11" s="164" t="s">
        <v>64</v>
      </c>
      <c r="H11" s="149"/>
    </row>
    <row r="12" spans="1:12" x14ac:dyDescent="0.25">
      <c r="A12" s="82" t="s">
        <v>11</v>
      </c>
      <c r="B12" s="29">
        <v>350</v>
      </c>
      <c r="C12" s="47"/>
      <c r="D12" s="33">
        <v>0</v>
      </c>
      <c r="E12" s="49">
        <f>$B$12*D12</f>
        <v>0</v>
      </c>
      <c r="F12" s="47"/>
      <c r="G12" s="168"/>
      <c r="H12" s="151"/>
    </row>
    <row r="13" spans="1:12" x14ac:dyDescent="0.25">
      <c r="A13" s="82" t="s">
        <v>12</v>
      </c>
      <c r="B13" s="29">
        <v>150</v>
      </c>
      <c r="C13" s="47"/>
      <c r="D13" s="33">
        <v>0</v>
      </c>
      <c r="E13" s="49">
        <f>$B$13*D13</f>
        <v>0</v>
      </c>
      <c r="F13" s="47"/>
      <c r="G13" s="150"/>
      <c r="H13" s="151"/>
    </row>
    <row r="14" spans="1:12" x14ac:dyDescent="0.25">
      <c r="A14" s="83" t="s">
        <v>42</v>
      </c>
      <c r="B14" s="29">
        <v>80</v>
      </c>
      <c r="C14" s="47"/>
      <c r="D14" s="33">
        <v>0</v>
      </c>
      <c r="E14" s="49">
        <f>$B$14*D14</f>
        <v>0</v>
      </c>
      <c r="F14" s="47"/>
      <c r="G14" s="150"/>
      <c r="H14" s="151"/>
    </row>
    <row r="15" spans="1:12" ht="13.8" thickBot="1" x14ac:dyDescent="0.3">
      <c r="A15" s="84" t="s">
        <v>39</v>
      </c>
      <c r="B15" s="30">
        <v>20</v>
      </c>
      <c r="C15" s="47"/>
      <c r="D15" s="34">
        <v>0</v>
      </c>
      <c r="E15" s="50">
        <f>$B$15*D15</f>
        <v>0</v>
      </c>
      <c r="F15" s="47"/>
      <c r="G15" s="150"/>
      <c r="H15" s="151"/>
    </row>
    <row r="16" spans="1:12" ht="13.8" thickBot="1" x14ac:dyDescent="0.3">
      <c r="A16" s="85" t="s">
        <v>14</v>
      </c>
      <c r="B16" s="31"/>
      <c r="C16" s="47"/>
      <c r="D16" s="31"/>
      <c r="E16" s="47"/>
      <c r="F16" s="47"/>
      <c r="G16" s="150"/>
      <c r="H16" s="151"/>
    </row>
    <row r="17" spans="1:8" x14ac:dyDescent="0.25">
      <c r="A17" s="51" t="s">
        <v>10</v>
      </c>
      <c r="B17" s="28">
        <v>5</v>
      </c>
      <c r="C17" s="52"/>
      <c r="D17" s="32">
        <v>0</v>
      </c>
      <c r="E17" s="48">
        <f>$B$17*D17</f>
        <v>0</v>
      </c>
      <c r="F17" s="52"/>
      <c r="G17" s="150"/>
      <c r="H17" s="151"/>
    </row>
    <row r="18" spans="1:8" x14ac:dyDescent="0.25">
      <c r="A18" s="42" t="s">
        <v>11</v>
      </c>
      <c r="B18" s="29">
        <v>50</v>
      </c>
      <c r="C18" s="47"/>
      <c r="D18" s="33">
        <v>0</v>
      </c>
      <c r="E18" s="49">
        <f>$B$18*D18</f>
        <v>0</v>
      </c>
      <c r="F18" s="47"/>
      <c r="G18" s="150"/>
      <c r="H18" s="151"/>
    </row>
    <row r="19" spans="1:8" x14ac:dyDescent="0.25">
      <c r="A19" s="42" t="s">
        <v>12</v>
      </c>
      <c r="B19" s="29">
        <v>25</v>
      </c>
      <c r="C19" s="47"/>
      <c r="D19" s="33">
        <v>0</v>
      </c>
      <c r="E19" s="49">
        <f>$B$19*D19</f>
        <v>0</v>
      </c>
      <c r="F19" s="47"/>
      <c r="G19" s="150"/>
      <c r="H19" s="151"/>
    </row>
    <row r="20" spans="1:8" x14ac:dyDescent="0.25">
      <c r="A20" s="79" t="s">
        <v>13</v>
      </c>
      <c r="B20" s="80">
        <v>5</v>
      </c>
      <c r="C20" s="47"/>
      <c r="D20" s="33">
        <v>0</v>
      </c>
      <c r="E20" s="49">
        <f>$B$20*D20</f>
        <v>0</v>
      </c>
      <c r="F20" s="47"/>
      <c r="G20" s="150"/>
      <c r="H20" s="151"/>
    </row>
    <row r="21" spans="1:8" ht="13.8" thickBot="1" x14ac:dyDescent="0.3">
      <c r="A21" s="37" t="s">
        <v>39</v>
      </c>
      <c r="B21" s="30">
        <v>20</v>
      </c>
      <c r="C21" s="52"/>
      <c r="D21" s="34">
        <v>0</v>
      </c>
      <c r="E21" s="50">
        <f>$B$21*D21</f>
        <v>0</v>
      </c>
      <c r="F21" s="52"/>
      <c r="G21" s="150"/>
      <c r="H21" s="151"/>
    </row>
    <row r="22" spans="1:8" ht="13.8" thickBot="1" x14ac:dyDescent="0.3">
      <c r="A22" s="53" t="s">
        <v>15</v>
      </c>
      <c r="B22" s="31"/>
      <c r="C22" s="52"/>
      <c r="D22" s="31"/>
      <c r="E22" s="52"/>
      <c r="F22" s="52"/>
      <c r="G22" s="150"/>
      <c r="H22" s="151"/>
    </row>
    <row r="23" spans="1:8" x14ac:dyDescent="0.25">
      <c r="A23" s="51" t="s">
        <v>10</v>
      </c>
      <c r="B23" s="28">
        <v>5</v>
      </c>
      <c r="C23" s="52"/>
      <c r="D23" s="32">
        <v>0</v>
      </c>
      <c r="E23" s="48">
        <f>$B$23*D23</f>
        <v>0</v>
      </c>
      <c r="F23" s="52"/>
      <c r="G23" s="150"/>
      <c r="H23" s="151"/>
    </row>
    <row r="24" spans="1:8" x14ac:dyDescent="0.25">
      <c r="A24" s="42" t="s">
        <v>11</v>
      </c>
      <c r="B24" s="29">
        <v>5</v>
      </c>
      <c r="C24" s="47"/>
      <c r="D24" s="33">
        <v>0</v>
      </c>
      <c r="E24" s="49">
        <f>$B$24*D24</f>
        <v>0</v>
      </c>
      <c r="F24" s="47"/>
      <c r="G24" s="150"/>
      <c r="H24" s="151"/>
    </row>
    <row r="25" spans="1:8" x14ac:dyDescent="0.25">
      <c r="A25" s="42" t="s">
        <v>12</v>
      </c>
      <c r="B25" s="29">
        <v>5</v>
      </c>
      <c r="C25" s="47"/>
      <c r="D25" s="33">
        <v>0</v>
      </c>
      <c r="E25" s="49">
        <f>$B$25*D25</f>
        <v>0</v>
      </c>
      <c r="F25" s="47"/>
      <c r="G25" s="150"/>
      <c r="H25" s="151"/>
    </row>
    <row r="26" spans="1:8" x14ac:dyDescent="0.25">
      <c r="A26" s="79" t="s">
        <v>13</v>
      </c>
      <c r="B26" s="80">
        <v>5</v>
      </c>
      <c r="C26" s="47"/>
      <c r="D26" s="33">
        <v>0</v>
      </c>
      <c r="E26" s="49">
        <f>$B$26*D26</f>
        <v>0</v>
      </c>
      <c r="F26" s="47"/>
      <c r="G26" s="150"/>
      <c r="H26" s="151"/>
    </row>
    <row r="27" spans="1:8" ht="13.8" thickBot="1" x14ac:dyDescent="0.3">
      <c r="A27" s="37" t="s">
        <v>39</v>
      </c>
      <c r="B27" s="30">
        <v>20</v>
      </c>
      <c r="C27" s="52"/>
      <c r="D27" s="34">
        <v>0</v>
      </c>
      <c r="E27" s="50">
        <f>$B$27*D27</f>
        <v>0</v>
      </c>
      <c r="F27" s="52"/>
      <c r="G27" s="165"/>
      <c r="H27" s="166"/>
    </row>
    <row r="28" spans="1:8" ht="13.8" thickBot="1" x14ac:dyDescent="0.3">
      <c r="A28" s="54"/>
      <c r="B28" s="31"/>
      <c r="C28" s="55"/>
      <c r="D28" s="31"/>
      <c r="E28" s="71"/>
      <c r="F28" s="55"/>
    </row>
    <row r="29" spans="1:8" ht="13.8" thickBot="1" x14ac:dyDescent="0.3">
      <c r="A29" s="14" t="s">
        <v>16</v>
      </c>
      <c r="B29" s="15"/>
      <c r="C29" s="55"/>
      <c r="D29" s="16"/>
      <c r="E29" s="56">
        <f>SUM(E11:E27)</f>
        <v>0</v>
      </c>
      <c r="F29" s="55"/>
      <c r="G29" s="138" t="s">
        <v>17</v>
      </c>
      <c r="H29" s="139"/>
    </row>
    <row r="30" spans="1:8" ht="13.8" thickBot="1" x14ac:dyDescent="0.3">
      <c r="A30" s="24"/>
      <c r="B30" s="17"/>
      <c r="C30" s="55"/>
      <c r="D30" s="17"/>
      <c r="E30" s="55"/>
      <c r="F30" s="55"/>
      <c r="G30" s="25"/>
      <c r="H30" s="25"/>
    </row>
    <row r="31" spans="1:8" ht="16.2" thickBot="1" x14ac:dyDescent="0.3">
      <c r="A31" s="87" t="s">
        <v>18</v>
      </c>
      <c r="B31" s="17"/>
      <c r="C31" s="55"/>
      <c r="D31" s="17"/>
      <c r="E31" s="55"/>
      <c r="F31" s="55"/>
    </row>
    <row r="32" spans="1:8" x14ac:dyDescent="0.25">
      <c r="A32" s="73" t="s">
        <v>40</v>
      </c>
      <c r="B32" s="28">
        <v>15</v>
      </c>
      <c r="C32" s="55"/>
      <c r="D32" s="67">
        <v>0</v>
      </c>
      <c r="E32" s="48">
        <f>$B$32*D32</f>
        <v>0</v>
      </c>
      <c r="F32" s="55"/>
      <c r="G32" s="142" t="s">
        <v>84</v>
      </c>
      <c r="H32" s="143"/>
    </row>
    <row r="33" spans="1:9" s="18" customFormat="1" ht="13.8" thickBot="1" x14ac:dyDescent="0.3">
      <c r="A33" s="72" t="s">
        <v>60</v>
      </c>
      <c r="B33" s="41">
        <v>10</v>
      </c>
      <c r="C33" s="58"/>
      <c r="D33" s="77">
        <v>0</v>
      </c>
      <c r="E33" s="78">
        <f>$B$33*D33</f>
        <v>0</v>
      </c>
      <c r="F33" s="58"/>
      <c r="G33" s="144"/>
      <c r="H33" s="145"/>
    </row>
    <row r="34" spans="1:9" ht="13.8" thickBot="1" x14ac:dyDescent="0.3"/>
    <row r="35" spans="1:9" ht="13.8" thickBot="1" x14ac:dyDescent="0.3">
      <c r="A35" s="19" t="s">
        <v>19</v>
      </c>
      <c r="B35" s="15"/>
      <c r="C35" s="55"/>
      <c r="D35" s="16"/>
      <c r="E35" s="59">
        <f>SUM(E32:E33)</f>
        <v>0</v>
      </c>
      <c r="F35" s="55"/>
      <c r="G35" s="138" t="s">
        <v>17</v>
      </c>
      <c r="H35" s="139"/>
    </row>
    <row r="36" spans="1:9" ht="13.8" thickBot="1" x14ac:dyDescent="0.3">
      <c r="A36" s="60"/>
      <c r="B36" s="61"/>
      <c r="C36" s="57"/>
      <c r="D36" s="61"/>
      <c r="E36" s="57"/>
      <c r="F36" s="57"/>
    </row>
    <row r="37" spans="1:9" ht="19.95" customHeight="1" thickBot="1" x14ac:dyDescent="0.3">
      <c r="A37" s="86" t="s">
        <v>80</v>
      </c>
      <c r="B37" s="38"/>
      <c r="D37" s="39"/>
      <c r="E37" s="40"/>
      <c r="F37" s="21"/>
    </row>
    <row r="38" spans="1:9" ht="13.95" customHeight="1" x14ac:dyDescent="0.25">
      <c r="A38" s="121" t="s">
        <v>65</v>
      </c>
      <c r="B38" s="125">
        <v>5</v>
      </c>
      <c r="D38" s="67">
        <v>0</v>
      </c>
      <c r="E38" s="124">
        <f>$B$38*D38</f>
        <v>0</v>
      </c>
      <c r="F38" s="22"/>
      <c r="G38" s="148" t="s">
        <v>68</v>
      </c>
      <c r="H38" s="149"/>
    </row>
    <row r="39" spans="1:9" ht="13.95" customHeight="1" thickBot="1" x14ac:dyDescent="0.3">
      <c r="A39" s="121" t="s">
        <v>43</v>
      </c>
      <c r="B39" s="122">
        <v>15</v>
      </c>
      <c r="D39" s="68">
        <v>0</v>
      </c>
      <c r="E39" s="50">
        <f>$B$39*D39</f>
        <v>0</v>
      </c>
      <c r="F39" s="22"/>
      <c r="G39" s="146" t="s">
        <v>84</v>
      </c>
      <c r="H39" s="147"/>
    </row>
    <row r="40" spans="1:9" ht="13.95" customHeight="1" thickBot="1" x14ac:dyDescent="0.3">
      <c r="A40" s="132"/>
      <c r="B40" s="133"/>
      <c r="D40" s="55"/>
      <c r="E40" s="47"/>
      <c r="F40" s="22"/>
      <c r="G40" s="134"/>
      <c r="H40" s="134"/>
    </row>
    <row r="41" spans="1:9" ht="13.8" thickBot="1" x14ac:dyDescent="0.3">
      <c r="A41" s="14" t="s">
        <v>82</v>
      </c>
      <c r="B41" s="66"/>
      <c r="C41" s="55"/>
      <c r="D41" s="17"/>
      <c r="E41" s="56">
        <f>SUM(E38:E39)</f>
        <v>0</v>
      </c>
      <c r="F41" s="55"/>
      <c r="G41" s="152" t="s">
        <v>17</v>
      </c>
      <c r="H41" s="153"/>
    </row>
    <row r="42" spans="1:9" x14ac:dyDescent="0.25">
      <c r="A42" s="24"/>
      <c r="B42" s="31"/>
      <c r="C42" s="55"/>
      <c r="D42" s="17"/>
      <c r="E42" s="55"/>
      <c r="F42" s="55"/>
      <c r="G42" s="25"/>
      <c r="H42" s="25"/>
    </row>
    <row r="43" spans="1:9" ht="13.95" customHeight="1" thickBot="1" x14ac:dyDescent="0.3">
      <c r="A43" s="130"/>
      <c r="B43" s="131"/>
      <c r="D43" s="55"/>
      <c r="E43" s="47"/>
      <c r="F43" s="22"/>
      <c r="G43" s="141"/>
      <c r="H43" s="141"/>
    </row>
    <row r="44" spans="1:9" ht="19.95" customHeight="1" thickBot="1" x14ac:dyDescent="0.3">
      <c r="A44" s="86" t="s">
        <v>85</v>
      </c>
      <c r="B44" s="38"/>
      <c r="D44" s="39"/>
      <c r="E44" s="40"/>
      <c r="F44" s="21"/>
    </row>
    <row r="45" spans="1:9" ht="13.95" customHeight="1" x14ac:dyDescent="0.25">
      <c r="A45" s="135" t="s">
        <v>65</v>
      </c>
      <c r="B45" s="125">
        <v>5</v>
      </c>
      <c r="D45" s="67">
        <v>0</v>
      </c>
      <c r="E45" s="124">
        <f>$B$45*D45</f>
        <v>0</v>
      </c>
      <c r="F45" s="22"/>
      <c r="G45" s="148" t="s">
        <v>68</v>
      </c>
      <c r="H45" s="149"/>
    </row>
    <row r="46" spans="1:9" ht="13.95" customHeight="1" x14ac:dyDescent="0.25">
      <c r="A46" s="121" t="s">
        <v>66</v>
      </c>
      <c r="B46" s="122">
        <v>5</v>
      </c>
      <c r="D46" s="123">
        <v>0</v>
      </c>
      <c r="E46" s="49">
        <f>$B$46*D46</f>
        <v>0</v>
      </c>
      <c r="F46" s="22"/>
      <c r="G46" s="150"/>
      <c r="H46" s="151"/>
    </row>
    <row r="47" spans="1:9" ht="26.4" x14ac:dyDescent="0.25">
      <c r="A47" s="126" t="s">
        <v>67</v>
      </c>
      <c r="B47" s="122">
        <v>5</v>
      </c>
      <c r="D47" s="123">
        <v>0</v>
      </c>
      <c r="E47" s="49">
        <f>$B$47*D47</f>
        <v>0</v>
      </c>
      <c r="F47" s="22"/>
      <c r="G47" s="150"/>
      <c r="H47" s="151"/>
    </row>
    <row r="48" spans="1:9" ht="13.95" customHeight="1" thickBot="1" x14ac:dyDescent="0.3">
      <c r="A48" s="136" t="s">
        <v>43</v>
      </c>
      <c r="B48" s="41">
        <v>15</v>
      </c>
      <c r="D48" s="68">
        <v>0</v>
      </c>
      <c r="E48" s="50">
        <f>$B$48*D48</f>
        <v>0</v>
      </c>
      <c r="F48" s="22"/>
      <c r="G48" s="146" t="s">
        <v>84</v>
      </c>
      <c r="H48" s="147"/>
    </row>
    <row r="49" spans="1:12" ht="13.95" customHeight="1" thickBot="1" x14ac:dyDescent="0.3">
      <c r="A49" s="130"/>
      <c r="B49" s="131"/>
      <c r="D49" s="55"/>
      <c r="E49" s="47"/>
      <c r="F49" s="22"/>
      <c r="G49" s="141"/>
      <c r="H49" s="141"/>
    </row>
    <row r="50" spans="1:12" ht="13.8" thickBot="1" x14ac:dyDescent="0.3">
      <c r="A50" s="14" t="s">
        <v>81</v>
      </c>
      <c r="B50" s="66"/>
      <c r="C50" s="55"/>
      <c r="D50" s="17"/>
      <c r="E50" s="56">
        <f>SUM(E45:E48)</f>
        <v>0</v>
      </c>
      <c r="F50" s="55"/>
      <c r="G50" s="138" t="s">
        <v>17</v>
      </c>
      <c r="H50" s="139"/>
    </row>
    <row r="51" spans="1:12" ht="13.8" thickBot="1" x14ac:dyDescent="0.3">
      <c r="A51" s="60"/>
      <c r="B51" s="61"/>
      <c r="C51" s="57"/>
      <c r="D51" s="61"/>
      <c r="E51" s="57"/>
      <c r="F51" s="57"/>
    </row>
    <row r="52" spans="1:12" ht="16.2" thickBot="1" x14ac:dyDescent="0.3">
      <c r="A52" s="87" t="s">
        <v>20</v>
      </c>
      <c r="B52" s="17"/>
      <c r="C52" s="55"/>
      <c r="D52" s="17"/>
      <c r="E52" s="55"/>
      <c r="F52" s="55"/>
    </row>
    <row r="53" spans="1:12" ht="15" customHeight="1" x14ac:dyDescent="0.25">
      <c r="A53" s="73" t="s">
        <v>21</v>
      </c>
      <c r="B53" s="28">
        <v>4</v>
      </c>
      <c r="C53" s="55"/>
      <c r="D53" s="67">
        <v>0</v>
      </c>
      <c r="E53" s="48">
        <f>$B$53*D53</f>
        <v>0</v>
      </c>
      <c r="F53" s="55"/>
      <c r="G53" s="142" t="s">
        <v>84</v>
      </c>
      <c r="H53" s="143"/>
    </row>
    <row r="54" spans="1:12" ht="13.8" thickBot="1" x14ac:dyDescent="0.3">
      <c r="A54" s="74" t="s">
        <v>22</v>
      </c>
      <c r="B54" s="30">
        <v>8</v>
      </c>
      <c r="C54" s="55"/>
      <c r="D54" s="68">
        <v>0</v>
      </c>
      <c r="E54" s="50">
        <f>$B$54*D54</f>
        <v>0</v>
      </c>
      <c r="F54" s="55"/>
      <c r="G54" s="144"/>
      <c r="H54" s="145"/>
    </row>
    <row r="55" spans="1:12" ht="13.8" thickBot="1" x14ac:dyDescent="0.3"/>
    <row r="56" spans="1:12" ht="13.8" thickBot="1" x14ac:dyDescent="0.3">
      <c r="A56" s="19" t="s">
        <v>23</v>
      </c>
      <c r="B56" s="15"/>
      <c r="C56" s="55"/>
      <c r="D56" s="16"/>
      <c r="E56" s="59">
        <f>SUM(E53:E54)</f>
        <v>0</v>
      </c>
      <c r="F56" s="55"/>
      <c r="G56" s="138" t="s">
        <v>17</v>
      </c>
      <c r="H56" s="139"/>
    </row>
    <row r="57" spans="1:12" ht="13.8" thickBot="1" x14ac:dyDescent="0.3">
      <c r="A57" s="60"/>
      <c r="B57" s="61"/>
      <c r="C57" s="57"/>
      <c r="D57" s="61"/>
      <c r="E57" s="57"/>
      <c r="F57" s="57"/>
    </row>
    <row r="58" spans="1:12" ht="16.2" thickBot="1" x14ac:dyDescent="0.3">
      <c r="A58" s="87" t="s">
        <v>24</v>
      </c>
      <c r="B58" s="20" t="s">
        <v>25</v>
      </c>
      <c r="C58" s="57"/>
      <c r="D58" s="17"/>
      <c r="E58" s="57"/>
      <c r="F58" s="57"/>
    </row>
    <row r="59" spans="1:12" x14ac:dyDescent="0.25">
      <c r="A59" s="73" t="s">
        <v>41</v>
      </c>
      <c r="B59" s="75">
        <v>40000</v>
      </c>
      <c r="C59" s="55"/>
      <c r="D59" s="62">
        <v>0</v>
      </c>
      <c r="E59" s="48">
        <f>$B$59*D59</f>
        <v>0</v>
      </c>
      <c r="F59" s="55"/>
      <c r="G59" s="164" t="s">
        <v>26</v>
      </c>
      <c r="H59" s="149"/>
    </row>
    <row r="60" spans="1:12" ht="13.8" thickBot="1" x14ac:dyDescent="0.3">
      <c r="A60" s="74" t="s">
        <v>27</v>
      </c>
      <c r="B60" s="76">
        <v>40000</v>
      </c>
      <c r="C60" s="55"/>
      <c r="D60" s="63">
        <v>0</v>
      </c>
      <c r="E60" s="50">
        <f>$B$60*D60</f>
        <v>0</v>
      </c>
      <c r="F60" s="55"/>
      <c r="G60" s="165"/>
      <c r="H60" s="166"/>
    </row>
    <row r="61" spans="1:12" ht="13.8" thickBot="1" x14ac:dyDescent="0.3">
      <c r="A61" s="64"/>
      <c r="B61" s="65"/>
      <c r="C61" s="55"/>
      <c r="D61" s="55"/>
      <c r="E61" s="47"/>
      <c r="F61" s="55"/>
    </row>
    <row r="62" spans="1:12" ht="13.8" thickBot="1" x14ac:dyDescent="0.3">
      <c r="A62" s="14" t="s">
        <v>28</v>
      </c>
      <c r="B62" s="66"/>
      <c r="C62" s="55"/>
      <c r="D62" s="17"/>
      <c r="E62" s="56">
        <f>SUM(E59:E60)</f>
        <v>0</v>
      </c>
      <c r="F62" s="55"/>
      <c r="G62" s="138" t="s">
        <v>17</v>
      </c>
      <c r="H62" s="139"/>
    </row>
    <row r="63" spans="1:12" ht="13.8" thickBot="1" x14ac:dyDescent="0.3">
      <c r="A63" s="24"/>
      <c r="B63" s="31"/>
      <c r="C63" s="55"/>
      <c r="D63" s="17"/>
      <c r="E63" s="55"/>
    </row>
    <row r="64" spans="1:12" ht="16.2" thickBot="1" x14ac:dyDescent="0.3">
      <c r="A64" s="91" t="s">
        <v>44</v>
      </c>
      <c r="B64" s="17"/>
      <c r="C64" s="57"/>
      <c r="D64" s="17"/>
      <c r="E64" s="55"/>
      <c r="F64" s="55"/>
      <c r="H64" s="140"/>
      <c r="I64" s="140"/>
      <c r="J64" s="140"/>
      <c r="K64" s="140"/>
      <c r="L64" s="140"/>
    </row>
    <row r="65" spans="1:12" ht="18" customHeight="1" x14ac:dyDescent="0.25">
      <c r="A65" s="92" t="s">
        <v>45</v>
      </c>
      <c r="B65" s="93">
        <v>5</v>
      </c>
      <c r="C65" s="57"/>
      <c r="D65" s="94">
        <v>0</v>
      </c>
      <c r="E65" s="95">
        <f>$B$65*D65</f>
        <v>0</v>
      </c>
      <c r="F65" s="55"/>
      <c r="G65" s="164" t="s">
        <v>46</v>
      </c>
      <c r="H65" s="167"/>
      <c r="I65" s="96"/>
      <c r="J65" s="96"/>
      <c r="K65" s="96"/>
      <c r="L65" s="96"/>
    </row>
    <row r="66" spans="1:12" x14ac:dyDescent="0.25">
      <c r="A66" s="97" t="s">
        <v>47</v>
      </c>
      <c r="B66" s="98">
        <v>5</v>
      </c>
      <c r="C66" s="57"/>
      <c r="D66" s="99">
        <v>0</v>
      </c>
      <c r="E66" s="100">
        <f>$B$66*D66</f>
        <v>0</v>
      </c>
      <c r="F66" s="55"/>
      <c r="G66" s="168"/>
      <c r="H66" s="169"/>
      <c r="I66" s="96"/>
      <c r="J66" s="96"/>
      <c r="K66" s="96"/>
      <c r="L66" s="96"/>
    </row>
    <row r="67" spans="1:12" x14ac:dyDescent="0.25">
      <c r="A67" s="97" t="s">
        <v>48</v>
      </c>
      <c r="B67" s="98">
        <v>5</v>
      </c>
      <c r="C67" s="57"/>
      <c r="D67" s="99">
        <v>0</v>
      </c>
      <c r="E67" s="100">
        <f>$B$67*D67</f>
        <v>0</v>
      </c>
      <c r="F67" s="55"/>
      <c r="G67" s="168"/>
      <c r="H67" s="169"/>
      <c r="I67" s="96"/>
      <c r="J67" s="96"/>
      <c r="K67" s="96"/>
      <c r="L67" s="96"/>
    </row>
    <row r="68" spans="1:12" x14ac:dyDescent="0.25">
      <c r="A68" s="97" t="s">
        <v>49</v>
      </c>
      <c r="B68" s="98">
        <v>5</v>
      </c>
      <c r="C68" s="57"/>
      <c r="D68" s="99">
        <v>0</v>
      </c>
      <c r="E68" s="100">
        <f>$B$68*D68</f>
        <v>0</v>
      </c>
      <c r="F68" s="55"/>
      <c r="G68" s="168"/>
      <c r="H68" s="169"/>
      <c r="I68" s="96"/>
      <c r="J68" s="96"/>
      <c r="K68" s="96"/>
      <c r="L68" s="96"/>
    </row>
    <row r="69" spans="1:12" ht="13.95" customHeight="1" x14ac:dyDescent="0.25">
      <c r="A69" s="97" t="s">
        <v>50</v>
      </c>
      <c r="B69" s="98">
        <v>5</v>
      </c>
      <c r="C69" s="57"/>
      <c r="D69" s="99">
        <v>0</v>
      </c>
      <c r="E69" s="100">
        <f>$B$69*D69</f>
        <v>0</v>
      </c>
      <c r="F69" s="55"/>
      <c r="G69" s="168"/>
      <c r="H69" s="169"/>
      <c r="I69" s="96"/>
      <c r="J69" s="96"/>
      <c r="K69" s="96"/>
      <c r="L69" s="96"/>
    </row>
    <row r="70" spans="1:12" x14ac:dyDescent="0.25">
      <c r="A70" s="101" t="s">
        <v>51</v>
      </c>
      <c r="B70" s="98">
        <v>5</v>
      </c>
      <c r="C70" s="57"/>
      <c r="D70" s="99">
        <v>0</v>
      </c>
      <c r="E70" s="100">
        <f>$B$70*D70</f>
        <v>0</v>
      </c>
      <c r="F70" s="55"/>
      <c r="G70" s="168"/>
      <c r="H70" s="169"/>
      <c r="I70" s="96"/>
      <c r="J70" s="96"/>
      <c r="K70" s="96"/>
      <c r="L70" s="96"/>
    </row>
    <row r="71" spans="1:12" x14ac:dyDescent="0.25">
      <c r="A71" s="101" t="s">
        <v>52</v>
      </c>
      <c r="B71" s="98">
        <v>5</v>
      </c>
      <c r="C71" s="57"/>
      <c r="D71" s="99">
        <v>0</v>
      </c>
      <c r="E71" s="100">
        <f>$B$71*D71</f>
        <v>0</v>
      </c>
      <c r="F71" s="55"/>
      <c r="G71" s="168"/>
      <c r="H71" s="169"/>
      <c r="I71" s="96"/>
      <c r="J71" s="96"/>
      <c r="K71" s="96"/>
      <c r="L71" s="96"/>
    </row>
    <row r="72" spans="1:12" x14ac:dyDescent="0.25">
      <c r="A72" s="101" t="s">
        <v>53</v>
      </c>
      <c r="B72" s="98">
        <v>5</v>
      </c>
      <c r="C72" s="57"/>
      <c r="D72" s="99">
        <v>0</v>
      </c>
      <c r="E72" s="100">
        <f>$B$72*D72</f>
        <v>0</v>
      </c>
      <c r="F72" s="55"/>
      <c r="G72" s="168"/>
      <c r="H72" s="169"/>
      <c r="I72" s="96"/>
      <c r="J72" s="96"/>
      <c r="K72" s="96"/>
      <c r="L72" s="96"/>
    </row>
    <row r="73" spans="1:12" x14ac:dyDescent="0.25">
      <c r="A73" s="101" t="s">
        <v>54</v>
      </c>
      <c r="B73" s="98">
        <v>5</v>
      </c>
      <c r="C73" s="57"/>
      <c r="D73" s="99">
        <v>0</v>
      </c>
      <c r="E73" s="100">
        <f>$B$73*D73</f>
        <v>0</v>
      </c>
      <c r="F73" s="55"/>
      <c r="G73" s="168"/>
      <c r="H73" s="169"/>
      <c r="I73" s="96"/>
      <c r="J73" s="96"/>
      <c r="K73" s="96"/>
      <c r="L73" s="96"/>
    </row>
    <row r="74" spans="1:12" x14ac:dyDescent="0.25">
      <c r="A74" s="120" t="s">
        <v>61</v>
      </c>
      <c r="B74" s="98">
        <v>5</v>
      </c>
      <c r="C74" s="57"/>
      <c r="D74" s="99">
        <v>0</v>
      </c>
      <c r="E74" s="100">
        <f>$B$74*D74</f>
        <v>0</v>
      </c>
      <c r="F74" s="55"/>
      <c r="G74" s="168"/>
      <c r="H74" s="169"/>
      <c r="I74" s="96"/>
      <c r="J74" s="96"/>
      <c r="K74" s="96"/>
      <c r="L74" s="96"/>
    </row>
    <row r="75" spans="1:12" ht="27" thickBot="1" x14ac:dyDescent="0.3">
      <c r="A75" s="102" t="s">
        <v>77</v>
      </c>
      <c r="B75" s="103">
        <v>5</v>
      </c>
      <c r="C75" s="57"/>
      <c r="D75" s="119">
        <v>0</v>
      </c>
      <c r="E75" s="104">
        <f>$B$75*D75</f>
        <v>0</v>
      </c>
      <c r="F75" s="55"/>
      <c r="G75" s="170"/>
      <c r="H75" s="171"/>
      <c r="I75" s="96"/>
      <c r="J75" s="96" t="s">
        <v>78</v>
      </c>
      <c r="K75" s="96" t="s">
        <v>79</v>
      </c>
      <c r="L75" s="96"/>
    </row>
    <row r="76" spans="1:12" ht="13.8" thickBot="1" x14ac:dyDescent="0.3">
      <c r="A76" s="105"/>
      <c r="B76" s="31"/>
      <c r="C76" s="57"/>
      <c r="D76" s="31"/>
      <c r="E76" s="55"/>
      <c r="F76" s="55"/>
    </row>
    <row r="77" spans="1:12" ht="13.8" thickBot="1" x14ac:dyDescent="0.3">
      <c r="A77" s="106" t="s">
        <v>55</v>
      </c>
      <c r="B77" s="107"/>
      <c r="C77" s="57"/>
      <c r="D77" s="16"/>
      <c r="E77" s="108">
        <f>SUM(E65:E75)</f>
        <v>0</v>
      </c>
      <c r="F77" s="55"/>
      <c r="G77" s="138" t="s">
        <v>56</v>
      </c>
      <c r="H77" s="139"/>
      <c r="I77" s="25"/>
    </row>
    <row r="78" spans="1:12" ht="13.8" thickBot="1" x14ac:dyDescent="0.3">
      <c r="A78" s="70"/>
      <c r="B78" s="61"/>
      <c r="C78" s="57"/>
      <c r="D78" s="61"/>
      <c r="E78" s="55"/>
      <c r="F78" s="55"/>
    </row>
    <row r="79" spans="1:12" ht="16.2" thickBot="1" x14ac:dyDescent="0.3">
      <c r="A79" s="86" t="s">
        <v>57</v>
      </c>
      <c r="B79" s="17"/>
      <c r="C79" s="21"/>
      <c r="D79" s="17"/>
      <c r="E79" s="21"/>
      <c r="F79" s="21"/>
    </row>
    <row r="80" spans="1:12" x14ac:dyDescent="0.25">
      <c r="A80" s="73" t="s">
        <v>29</v>
      </c>
      <c r="B80" s="28">
        <v>2</v>
      </c>
      <c r="C80" s="109"/>
      <c r="D80" s="110">
        <v>0</v>
      </c>
      <c r="E80" s="95">
        <f>$B$80*D80</f>
        <v>0</v>
      </c>
      <c r="F80" s="47"/>
      <c r="G80" s="164" t="s">
        <v>59</v>
      </c>
      <c r="H80" s="167"/>
    </row>
    <row r="81" spans="1:9" x14ac:dyDescent="0.25">
      <c r="A81" s="111" t="s">
        <v>30</v>
      </c>
      <c r="B81" s="29">
        <v>2</v>
      </c>
      <c r="C81" s="109"/>
      <c r="D81" s="112">
        <v>0</v>
      </c>
      <c r="E81" s="100">
        <f>$B$81*D81</f>
        <v>0</v>
      </c>
      <c r="F81" s="47"/>
      <c r="G81" s="168"/>
      <c r="H81" s="169"/>
    </row>
    <row r="82" spans="1:9" x14ac:dyDescent="0.25">
      <c r="A82" s="111" t="s">
        <v>31</v>
      </c>
      <c r="B82" s="29">
        <v>5</v>
      </c>
      <c r="C82" s="109"/>
      <c r="D82" s="112">
        <v>0</v>
      </c>
      <c r="E82" s="100">
        <f>$B$82*D82</f>
        <v>0</v>
      </c>
      <c r="F82" s="47"/>
      <c r="G82" s="168"/>
      <c r="H82" s="169"/>
    </row>
    <row r="83" spans="1:9" x14ac:dyDescent="0.25">
      <c r="A83" s="111" t="s">
        <v>32</v>
      </c>
      <c r="B83" s="29">
        <v>5</v>
      </c>
      <c r="C83" s="109"/>
      <c r="D83" s="112">
        <v>0</v>
      </c>
      <c r="E83" s="100">
        <f>$B$83*D83</f>
        <v>0</v>
      </c>
      <c r="F83" s="47"/>
      <c r="G83" s="168"/>
      <c r="H83" s="169"/>
    </row>
    <row r="84" spans="1:9" x14ac:dyDescent="0.25">
      <c r="A84" s="111" t="s">
        <v>33</v>
      </c>
      <c r="B84" s="29">
        <v>8</v>
      </c>
      <c r="C84" s="109"/>
      <c r="D84" s="112">
        <v>0</v>
      </c>
      <c r="E84" s="100">
        <f>$B$84*D84</f>
        <v>0</v>
      </c>
      <c r="F84" s="47"/>
      <c r="G84" s="168"/>
      <c r="H84" s="169"/>
    </row>
    <row r="85" spans="1:9" x14ac:dyDescent="0.25">
      <c r="A85" s="111" t="s">
        <v>34</v>
      </c>
      <c r="B85" s="29">
        <v>2</v>
      </c>
      <c r="C85" s="109"/>
      <c r="D85" s="112">
        <v>0</v>
      </c>
      <c r="E85" s="100">
        <f>$B$85*D85</f>
        <v>0</v>
      </c>
      <c r="F85" s="47"/>
      <c r="G85" s="168"/>
      <c r="H85" s="169"/>
    </row>
    <row r="86" spans="1:9" x14ac:dyDescent="0.25">
      <c r="A86" s="111" t="s">
        <v>35</v>
      </c>
      <c r="B86" s="29">
        <v>2</v>
      </c>
      <c r="C86" s="109"/>
      <c r="D86" s="112">
        <v>0</v>
      </c>
      <c r="E86" s="100">
        <f>$B$86*D86</f>
        <v>0</v>
      </c>
      <c r="F86" s="47"/>
      <c r="G86" s="168"/>
      <c r="H86" s="169"/>
    </row>
    <row r="87" spans="1:9" x14ac:dyDescent="0.25">
      <c r="A87" s="111" t="s">
        <v>36</v>
      </c>
      <c r="B87" s="29">
        <v>8</v>
      </c>
      <c r="C87" s="109"/>
      <c r="D87" s="112">
        <v>0</v>
      </c>
      <c r="E87" s="100">
        <f>$B$87*D87</f>
        <v>0</v>
      </c>
      <c r="F87" s="47"/>
      <c r="G87" s="168"/>
      <c r="H87" s="169"/>
    </row>
    <row r="88" spans="1:9" x14ac:dyDescent="0.25">
      <c r="A88" s="111" t="s">
        <v>37</v>
      </c>
      <c r="B88" s="29">
        <v>3</v>
      </c>
      <c r="C88" s="109"/>
      <c r="D88" s="112">
        <v>0</v>
      </c>
      <c r="E88" s="100">
        <f>$B$88*D88</f>
        <v>0</v>
      </c>
      <c r="F88" s="47"/>
      <c r="G88" s="168"/>
      <c r="H88" s="169"/>
    </row>
    <row r="89" spans="1:9" ht="13.95" customHeight="1" x14ac:dyDescent="0.25">
      <c r="A89" s="111" t="s">
        <v>62</v>
      </c>
      <c r="B89" s="29">
        <v>1</v>
      </c>
      <c r="C89" s="109"/>
      <c r="D89" s="112">
        <v>0</v>
      </c>
      <c r="E89" s="100">
        <f>$B$89*D89</f>
        <v>0</v>
      </c>
      <c r="F89" s="47"/>
      <c r="G89" s="168"/>
      <c r="H89" s="169"/>
    </row>
    <row r="90" spans="1:9" ht="13.8" thickBot="1" x14ac:dyDescent="0.3">
      <c r="A90" s="129" t="s">
        <v>76</v>
      </c>
      <c r="B90" s="30">
        <v>1</v>
      </c>
      <c r="C90" s="109"/>
      <c r="D90" s="112">
        <v>0</v>
      </c>
      <c r="E90" s="100">
        <f>$B$90*D90</f>
        <v>0</v>
      </c>
      <c r="F90" s="47"/>
      <c r="G90" s="170"/>
      <c r="H90" s="171"/>
    </row>
    <row r="91" spans="1:9" ht="13.8" thickBot="1" x14ac:dyDescent="0.3">
      <c r="A91" s="69"/>
      <c r="B91" s="61"/>
      <c r="C91" s="69"/>
      <c r="D91" s="61"/>
      <c r="E91" s="69"/>
      <c r="F91" s="69"/>
    </row>
    <row r="92" spans="1:9" ht="13.8" thickBot="1" x14ac:dyDescent="0.3">
      <c r="A92" s="172" t="s">
        <v>58</v>
      </c>
      <c r="B92" s="173"/>
      <c r="C92" s="25"/>
      <c r="D92" s="16"/>
      <c r="E92" s="108">
        <f>SUM(E80:E90)</f>
        <v>0</v>
      </c>
      <c r="F92" s="23"/>
      <c r="G92" s="138" t="s">
        <v>56</v>
      </c>
      <c r="H92" s="139"/>
      <c r="I92" s="25"/>
    </row>
    <row r="93" spans="1:9" x14ac:dyDescent="0.25">
      <c r="A93" s="24"/>
      <c r="B93" s="24"/>
      <c r="C93" s="25"/>
      <c r="D93" s="17"/>
      <c r="E93" s="55"/>
      <c r="F93" s="23"/>
      <c r="G93" s="25"/>
      <c r="H93" s="25"/>
      <c r="I93" s="25"/>
    </row>
    <row r="94" spans="1:9" ht="13.8" thickBot="1" x14ac:dyDescent="0.3">
      <c r="A94" s="24"/>
      <c r="B94" s="21"/>
      <c r="C94" s="25"/>
      <c r="D94" s="17"/>
      <c r="E94" s="55"/>
      <c r="F94" s="23"/>
      <c r="G94" s="25"/>
    </row>
    <row r="95" spans="1:9" ht="16.2" thickBot="1" x14ac:dyDescent="0.3">
      <c r="A95" s="86" t="s">
        <v>71</v>
      </c>
      <c r="B95" s="17"/>
      <c r="C95" s="21"/>
      <c r="D95" s="17"/>
      <c r="E95" s="21"/>
      <c r="F95" s="21"/>
      <c r="G95" s="114"/>
      <c r="H95" s="114"/>
    </row>
    <row r="96" spans="1:9" x14ac:dyDescent="0.25">
      <c r="A96" s="73" t="s">
        <v>70</v>
      </c>
      <c r="B96" s="28">
        <v>5</v>
      </c>
      <c r="C96" s="109"/>
      <c r="D96" s="32">
        <v>0</v>
      </c>
      <c r="E96" s="48">
        <f>$B$96*D96</f>
        <v>0</v>
      </c>
      <c r="F96" s="47"/>
      <c r="G96" s="174" t="s">
        <v>69</v>
      </c>
      <c r="H96" s="175"/>
    </row>
    <row r="97" spans="1:9" x14ac:dyDescent="0.25">
      <c r="A97" s="111"/>
      <c r="B97" s="29"/>
      <c r="C97" s="109"/>
      <c r="D97" s="33"/>
      <c r="E97" s="49"/>
      <c r="F97" s="47"/>
      <c r="G97" s="176"/>
      <c r="H97" s="177"/>
    </row>
    <row r="98" spans="1:9" x14ac:dyDescent="0.25">
      <c r="A98" s="111"/>
      <c r="B98" s="29"/>
      <c r="C98" s="109"/>
      <c r="D98" s="33"/>
      <c r="E98" s="49"/>
      <c r="F98" s="47"/>
      <c r="G98" s="176"/>
      <c r="H98" s="177"/>
    </row>
    <row r="99" spans="1:9" x14ac:dyDescent="0.25">
      <c r="A99" s="115"/>
      <c r="B99" s="80"/>
      <c r="C99" s="109"/>
      <c r="D99" s="116"/>
      <c r="E99" s="117"/>
      <c r="F99" s="47"/>
      <c r="G99" s="176"/>
      <c r="H99" s="177"/>
    </row>
    <row r="100" spans="1:9" ht="13.8" thickBot="1" x14ac:dyDescent="0.3">
      <c r="A100" s="113"/>
      <c r="B100" s="30"/>
      <c r="C100" s="109"/>
      <c r="D100" s="118"/>
      <c r="E100" s="50"/>
      <c r="F100" s="47"/>
      <c r="G100" s="178"/>
      <c r="H100" s="179"/>
    </row>
    <row r="101" spans="1:9" ht="13.8" thickBot="1" x14ac:dyDescent="0.3">
      <c r="A101" s="69"/>
      <c r="B101" s="61"/>
      <c r="C101" s="69"/>
      <c r="D101" s="61"/>
      <c r="E101" s="69"/>
      <c r="F101" s="69"/>
    </row>
    <row r="102" spans="1:9" ht="13.8" thickBot="1" x14ac:dyDescent="0.3">
      <c r="A102" s="172" t="s">
        <v>72</v>
      </c>
      <c r="B102" s="173"/>
      <c r="C102" s="25"/>
      <c r="D102" s="16"/>
      <c r="E102" s="108">
        <f>SUM(E96:E100)</f>
        <v>0</v>
      </c>
      <c r="F102" s="23"/>
      <c r="G102" s="138" t="s">
        <v>56</v>
      </c>
      <c r="H102" s="139"/>
      <c r="I102" s="25"/>
    </row>
    <row r="103" spans="1:9" ht="13.8" thickBot="1" x14ac:dyDescent="0.3">
      <c r="A103" s="70"/>
      <c r="B103" s="61"/>
      <c r="C103" s="55"/>
      <c r="D103" s="61"/>
      <c r="E103" s="55"/>
    </row>
    <row r="104" spans="1:9" ht="17.399999999999999" x14ac:dyDescent="0.3">
      <c r="A104" s="154" t="s">
        <v>38</v>
      </c>
      <c r="B104" s="155"/>
      <c r="C104" s="26"/>
      <c r="D104" s="27"/>
      <c r="E104" s="158">
        <f>E29+E35+E41+E56+E62+E50+E77+E92+E102</f>
        <v>0</v>
      </c>
      <c r="G104" s="160" t="s">
        <v>73</v>
      </c>
      <c r="H104" s="161"/>
    </row>
    <row r="105" spans="1:9" ht="18" thickBot="1" x14ac:dyDescent="0.35">
      <c r="A105" s="156"/>
      <c r="B105" s="157"/>
      <c r="C105" s="26"/>
      <c r="D105" s="27"/>
      <c r="E105" s="159"/>
      <c r="G105" s="162"/>
      <c r="H105" s="163"/>
    </row>
    <row r="106" spans="1:9" ht="17.399999999999999" x14ac:dyDescent="0.3">
      <c r="A106" s="36"/>
      <c r="B106" s="27"/>
      <c r="C106" s="26"/>
      <c r="D106" s="27"/>
      <c r="E106" s="137" t="s">
        <v>83</v>
      </c>
    </row>
    <row r="107" spans="1:9" ht="17.399999999999999" x14ac:dyDescent="0.3">
      <c r="A107" s="36"/>
      <c r="B107" s="27"/>
      <c r="C107" s="26"/>
      <c r="D107" s="27"/>
      <c r="E107" s="26"/>
    </row>
    <row r="108" spans="1:9" x14ac:dyDescent="0.25">
      <c r="D108" s="127"/>
      <c r="E108" s="38"/>
    </row>
    <row r="109" spans="1:9" x14ac:dyDescent="0.25">
      <c r="D109" s="127"/>
      <c r="E109" s="38"/>
    </row>
    <row r="110" spans="1:9" x14ac:dyDescent="0.25">
      <c r="D110" s="128"/>
      <c r="E110" s="38"/>
    </row>
  </sheetData>
  <mergeCells count="32">
    <mergeCell ref="G29:H29"/>
    <mergeCell ref="G32:H33"/>
    <mergeCell ref="B1:G1"/>
    <mergeCell ref="D3:H5"/>
    <mergeCell ref="B7:B8"/>
    <mergeCell ref="D7:E7"/>
    <mergeCell ref="G11:H27"/>
    <mergeCell ref="A104:B105"/>
    <mergeCell ref="E104:E105"/>
    <mergeCell ref="G104:H105"/>
    <mergeCell ref="G59:H60"/>
    <mergeCell ref="G65:H75"/>
    <mergeCell ref="A102:B102"/>
    <mergeCell ref="G102:H102"/>
    <mergeCell ref="G77:H77"/>
    <mergeCell ref="G80:H90"/>
    <mergeCell ref="A92:B92"/>
    <mergeCell ref="G92:H92"/>
    <mergeCell ref="G96:H100"/>
    <mergeCell ref="G50:H50"/>
    <mergeCell ref="G62:H62"/>
    <mergeCell ref="G56:H56"/>
    <mergeCell ref="G35:H35"/>
    <mergeCell ref="H64:L64"/>
    <mergeCell ref="G43:H43"/>
    <mergeCell ref="G53:H54"/>
    <mergeCell ref="G39:H39"/>
    <mergeCell ref="G38:H38"/>
    <mergeCell ref="G45:H47"/>
    <mergeCell ref="G48:H48"/>
    <mergeCell ref="G49:H49"/>
    <mergeCell ref="G41:H41"/>
  </mergeCells>
  <pageMargins left="0.23622047244094491" right="0.23622047244094491" top="0.74803149606299213" bottom="0.74803149606299213" header="0.31496062992125984" footer="0.31496062992125984"/>
  <pageSetup paperSize="9" scale="62" fitToHeight="0" orientation="landscape" r:id="rId1"/>
  <headerFooter>
    <oddFooter>&amp;L&amp;8&amp;D&amp;R&amp;8Page &amp;P of &amp;N</oddFooter>
  </headerFooter>
  <rowBreaks count="3" manualBreakCount="3">
    <brk id="56" max="7" man="1"/>
    <brk id="77" max="7" man="1"/>
    <brk id="106" max="7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8099EE111A2B94E873FEFBE55827DD6" ma:contentTypeVersion="18" ma:contentTypeDescription="Opprett et nytt dokument." ma:contentTypeScope="" ma:versionID="38fd50e3d3fd165cce3e36c60b096281">
  <xsd:schema xmlns:xsd="http://www.w3.org/2001/XMLSchema" xmlns:xs="http://www.w3.org/2001/XMLSchema" xmlns:p="http://schemas.microsoft.com/office/2006/metadata/properties" xmlns:ns2="f322dec0-f732-439d-9761-39b676c0736a" xmlns:ns3="3e8ab256-d158-4166-98a6-96ed0e59ca3a" targetNamespace="http://schemas.microsoft.com/office/2006/metadata/properties" ma:root="true" ma:fieldsID="f5714ba82123581aac05a6fb570e6f5f" ns2:_="" ns3:_="">
    <xsd:import namespace="f322dec0-f732-439d-9761-39b676c0736a"/>
    <xsd:import namespace="3e8ab256-d158-4166-98a6-96ed0e59ca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2dec0-f732-439d-9761-39b676c073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fdc4e01-1be8-4b22-9d40-d6de48e7f7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ab256-d158-4166-98a6-96ed0e59c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f36c4f8-3a32-421b-8db8-5d0b74197e38}" ma:internalName="TaxCatchAll" ma:showField="CatchAllData" ma:web="3e8ab256-d158-4166-98a6-96ed0e59ca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e8ab256-d158-4166-98a6-96ed0e59ca3a" xsi:nil="true"/>
    <lcf76f155ced4ddcb4097134ff3c332f xmlns="f322dec0-f732-439d-9761-39b676c0736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3FE852-789A-4067-82C4-C3CB5411E544}"/>
</file>

<file path=customXml/itemProps2.xml><?xml version="1.0" encoding="utf-8"?>
<ds:datastoreItem xmlns:ds="http://schemas.openxmlformats.org/officeDocument/2006/customXml" ds:itemID="{4B125CEF-E815-46CA-AC32-170178BC03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6315D5-CA08-4730-B0CD-28B430BEF563}">
  <ds:schemaRefs>
    <ds:schemaRef ds:uri="10297ffb-6faf-4824-bb66-6fa0d5c6b2f5"/>
    <ds:schemaRef ds:uri="4917d019-9ece-4176-92c1-a87ecd58e32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91eab03a-88c7-4d6b-9ba5-52c85cc7b773"/>
    <ds:schemaRef ds:uri="http://www.w3.org/XML/1998/namespace"/>
    <ds:schemaRef ds:uri="http://purl.org/dc/terms/"/>
    <ds:schemaRef ds:uri="3e8ab256-d158-4166-98a6-96ed0e59ca3a"/>
    <ds:schemaRef ds:uri="f322dec0-f732-439d-9761-39b676c0736a"/>
  </ds:schemaRefs>
</ds:datastoreItem>
</file>

<file path=docMetadata/LabelInfo.xml><?xml version="1.0" encoding="utf-8"?>
<clbl:labelList xmlns:clbl="http://schemas.microsoft.com/office/2020/mipLabelMetadata">
  <clbl:label id="{9c05b6ad-d1f3-46a2-8716-42796abb8e32}" enabled="1" method="Privileged" siteId="{ce25ca93-004f-44f4-a6b5-eb22b45815a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2</vt:i4>
      </vt:variant>
    </vt:vector>
  </HeadingPairs>
  <TitlesOfParts>
    <vt:vector size="3" baseType="lpstr">
      <vt:lpstr>Tillegg og endringer</vt:lpstr>
      <vt:lpstr>'Tillegg og endringer'!Utskriftsområde</vt:lpstr>
      <vt:lpstr>'Tillegg og endringer'!Utskriftstitler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Hasle Per</dc:creator>
  <cp:keywords/>
  <dc:description/>
  <cp:lastModifiedBy>Hans Jørgen Eek</cp:lastModifiedBy>
  <cp:revision/>
  <cp:lastPrinted>2026-01-30T11:42:05Z</cp:lastPrinted>
  <dcterms:created xsi:type="dcterms:W3CDTF">2016-11-29T13:19:24Z</dcterms:created>
  <dcterms:modified xsi:type="dcterms:W3CDTF">2026-06-08T11:36:07Z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0x01010048099EE111A2B94E873FEFBE55827DD6</vt:lpwstr>
  </property>
  <property fmtid="{D5CDD505-2E9C-101B-9397-08002B2CF9AE}" pid="3" name="MediaServiceImageTags">
    <vt:lpwstr/>
  </property>
  <property fmtid="{D5CDD505-2E9C-101B-9397-08002B2CF9AE}" pid="4" name="nocos_Company">
    <vt:lpwstr/>
  </property>
  <property fmtid="{D5CDD505-2E9C-101B-9397-08002B2CF9AE}" pid="5" name="nocos_Country">
    <vt:lpwstr/>
  </property>
  <property fmtid="{D5CDD505-2E9C-101B-9397-08002B2CF9AE}" pid="6" name="nocos_Country2e046c78d7b14a9987252de9d9e5a08e">
    <vt:lpwstr/>
  </property>
  <property fmtid="{D5CDD505-2E9C-101B-9397-08002B2CF9AE}" pid="7" name="jacf4ecc7ddf413885578b5f90b4690c">
    <vt:lpwstr/>
  </property>
  <property fmtid="{D5CDD505-2E9C-101B-9397-08002B2CF9AE}" pid="8" name="nocos_ChangeDocumentType">
    <vt:lpwstr/>
  </property>
  <property fmtid="{D5CDD505-2E9C-101B-9397-08002B2CF9AE}" pid="9" name="g43693e65fee4fe6852021dad4189cbb">
    <vt:lpwstr/>
  </property>
  <property fmtid="{D5CDD505-2E9C-101B-9397-08002B2CF9AE}" pid="10" name="nocos_MeetingType">
    <vt:lpwstr/>
  </property>
  <property fmtid="{D5CDD505-2E9C-101B-9397-08002B2CF9AE}" pid="11" name="nocos_disciplineTerms">
    <vt:lpwstr/>
  </property>
  <property fmtid="{D5CDD505-2E9C-101B-9397-08002B2CF9AE}" pid="12" name="nocos_NorconsultLocation">
    <vt:lpwstr/>
  </property>
  <property fmtid="{D5CDD505-2E9C-101B-9397-08002B2CF9AE}" pid="13" name="b5d7e62e7ca94f11906fb431f9541c43">
    <vt:lpwstr/>
  </property>
  <property fmtid="{D5CDD505-2E9C-101B-9397-08002B2CF9AE}" pid="14" name="lcf76f155ced4ddcb4097134ff3c332f">
    <vt:lpwstr/>
  </property>
  <property fmtid="{D5CDD505-2E9C-101B-9397-08002B2CF9AE}" pid="15" name="nocos_disciplineTermsSW">
    <vt:lpwstr/>
  </property>
  <property fmtid="{D5CDD505-2E9C-101B-9397-08002B2CF9AE}" pid="16" name="ad798d5e67884d14867b2878ab9e31de">
    <vt:lpwstr/>
  </property>
  <property fmtid="{D5CDD505-2E9C-101B-9397-08002B2CF9AE}" pid="17" name="nocos_ProposalDocumentType">
    <vt:lpwstr/>
  </property>
</Properties>
</file>